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structor SENA 2026\InstructorSENA_01 DE JUNIO DE 2026\Revisar\Listado de Asistencia-2026\"/>
    </mc:Choice>
  </mc:AlternateContent>
  <xr:revisionPtr revIDLastSave="0" documentId="13_ncr:1_{6DD5A514-7162-43A0-B42C-E1FC4411EABD}" xr6:coauthVersionLast="47" xr6:coauthVersionMax="47" xr10:uidLastSave="{00000000-0000-0000-0000-000000000000}"/>
  <bookViews>
    <workbookView xWindow="-108" yWindow="-108" windowWidth="23256" windowHeight="12456" activeTab="4" xr2:uid="{79B13D8C-4378-4F42-BD28-EFE953638563}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  <sheet name="AGOSTO" sheetId="7" r:id="rId7"/>
    <sheet name="SEPTIEMBRE" sheetId="8" r:id="rId8"/>
    <sheet name="OCTUBRE" sheetId="10" r:id="rId9"/>
    <sheet name="NOVIEMBRE" sheetId="11" r:id="rId10"/>
    <sheet name="MARZO ETP" sheetId="16" state="hidden" r:id="rId11"/>
    <sheet name="ABRIL ETP" sheetId="17" state="hidden" r:id="rId12"/>
    <sheet name="MAYO ETP" sheetId="18" state="hidden" r:id="rId13"/>
    <sheet name="JUNIO ETP" sheetId="19" state="hidden" r:id="rId14"/>
    <sheet name="JULIO ETP" sheetId="20" state="hidden" r:id="rId15"/>
    <sheet name="AGOSTO ETP" sheetId="21" state="hidden" r:id="rId16"/>
    <sheet name="SEPTIEMBRE ETP" sheetId="22" state="hidden" r:id="rId17"/>
    <sheet name="OCTUBRE ETP" sheetId="23" state="hidden" r:id="rId18"/>
    <sheet name="NOVIEMBRE ETP" sheetId="24" state="hidden" r:id="rId19"/>
    <sheet name="DICIEMBRE" sheetId="12" state="hidden" r:id="rId20"/>
  </sheets>
  <definedNames>
    <definedName name="_xlnm._FilterDatabase" localSheetId="6" hidden="1">AGOSTO!$A$17:$AD$45</definedName>
    <definedName name="_xlnm._FilterDatabase" localSheetId="5" hidden="1">JULIO!$A$17:$AF$47</definedName>
    <definedName name="_xlnm._FilterDatabase" localSheetId="1" hidden="1">MARZO!$A$17:$AG$45</definedName>
    <definedName name="_xlnm._FilterDatabase" localSheetId="3" hidden="1">MAYO!$A$17:$AF$44</definedName>
    <definedName name="_xlnm._FilterDatabase" localSheetId="9" hidden="1">NOVIEMBRE!$A$17:$AF$45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6" i="11" l="1"/>
  <c r="AC46" i="11" s="1"/>
  <c r="AD46" i="11"/>
  <c r="AE46" i="11"/>
  <c r="AF46" i="11"/>
  <c r="AB47" i="11"/>
  <c r="AC47" i="11"/>
  <c r="AD47" i="11"/>
  <c r="AE47" i="11"/>
  <c r="AF47" i="11"/>
  <c r="Y50" i="10"/>
  <c r="Z50" i="10"/>
  <c r="Y51" i="10"/>
  <c r="Z51" i="10"/>
  <c r="Y52" i="10"/>
  <c r="Z52" i="10"/>
  <c r="Y53" i="10"/>
  <c r="Z53" i="10"/>
  <c r="Y54" i="10"/>
  <c r="Z54" i="10"/>
  <c r="AA46" i="10"/>
  <c r="AB46" i="10" s="1"/>
  <c r="AC46" i="10"/>
  <c r="AD46" i="10"/>
  <c r="AE46" i="10"/>
  <c r="AA47" i="10"/>
  <c r="AB47" i="10" s="1"/>
  <c r="AC47" i="10"/>
  <c r="AD47" i="10"/>
  <c r="AE47" i="10"/>
  <c r="W49" i="8"/>
  <c r="W50" i="8" s="1"/>
  <c r="X49" i="8"/>
  <c r="X50" i="8"/>
  <c r="W51" i="8"/>
  <c r="X51" i="8"/>
  <c r="W52" i="8"/>
  <c r="X52" i="8"/>
  <c r="W53" i="8"/>
  <c r="X53" i="8"/>
  <c r="Z46" i="8"/>
  <c r="AA46" i="8" s="1"/>
  <c r="AB46" i="8"/>
  <c r="AC46" i="8"/>
  <c r="AD46" i="8"/>
  <c r="Z47" i="8"/>
  <c r="AA47" i="8" s="1"/>
  <c r="AB47" i="8"/>
  <c r="AC47" i="8"/>
  <c r="AD47" i="8"/>
  <c r="Z46" i="7"/>
  <c r="AA46" i="7" s="1"/>
  <c r="AB46" i="7"/>
  <c r="AC46" i="7"/>
  <c r="AD46" i="7"/>
  <c r="Z47" i="7"/>
  <c r="AA47" i="7"/>
  <c r="AB47" i="7"/>
  <c r="AC47" i="7"/>
  <c r="AD47" i="7"/>
  <c r="AA47" i="4"/>
  <c r="AB47" i="4" s="1"/>
  <c r="AC47" i="4"/>
  <c r="AD47" i="4"/>
  <c r="AE47" i="4"/>
  <c r="Y46" i="1"/>
  <c r="Z46" i="1" s="1"/>
  <c r="AA46" i="1"/>
  <c r="AB46" i="1"/>
  <c r="AC46" i="1"/>
  <c r="Y47" i="1"/>
  <c r="Z47" i="1"/>
  <c r="AA47" i="1"/>
  <c r="AB47" i="1"/>
  <c r="AC47" i="1"/>
  <c r="AA45" i="4"/>
  <c r="AB45" i="4" s="1"/>
  <c r="AC45" i="4"/>
  <c r="AD45" i="4"/>
  <c r="AE45" i="4"/>
  <c r="AA46" i="4"/>
  <c r="AB46" i="4" s="1"/>
  <c r="AC46" i="4"/>
  <c r="AD46" i="4"/>
  <c r="AE46" i="4"/>
  <c r="AA43" i="4"/>
  <c r="AB43" i="4" s="1"/>
  <c r="AC43" i="4"/>
  <c r="AD43" i="4"/>
  <c r="AE43" i="4"/>
  <c r="AA44" i="4"/>
  <c r="AB44" i="4" s="1"/>
  <c r="AC44" i="4"/>
  <c r="F51" i="4"/>
  <c r="J51" i="4"/>
  <c r="N51" i="4"/>
  <c r="R51" i="4"/>
  <c r="V51" i="4"/>
  <c r="Z51" i="4"/>
  <c r="B44" i="2"/>
  <c r="B45" i="2"/>
  <c r="B45" i="3" s="1"/>
  <c r="B45" i="4" s="1"/>
  <c r="B46" i="2"/>
  <c r="B46" i="3" s="1"/>
  <c r="B46" i="4" s="1"/>
  <c r="B46" i="6" s="1"/>
  <c r="B46" i="7" s="1"/>
  <c r="B46" i="8" s="1"/>
  <c r="B46" i="10" s="1"/>
  <c r="B46" i="11" s="1"/>
  <c r="B47" i="2"/>
  <c r="B47" i="3" s="1"/>
  <c r="B47" i="4" s="1"/>
  <c r="AA34" i="3"/>
  <c r="AB34" i="3" s="1"/>
  <c r="AC34" i="3"/>
  <c r="AD34" i="3"/>
  <c r="AE34" i="3"/>
  <c r="Y49" i="8"/>
  <c r="Y50" i="8" s="1"/>
  <c r="Y51" i="8"/>
  <c r="Y52" i="8"/>
  <c r="Y53" i="8"/>
  <c r="X53" i="7"/>
  <c r="X52" i="7"/>
  <c r="X51" i="7"/>
  <c r="X49" i="7"/>
  <c r="X50" i="7" s="1"/>
  <c r="Y53" i="6"/>
  <c r="X53" i="6"/>
  <c r="Y52" i="6"/>
  <c r="X52" i="6"/>
  <c r="Y51" i="6"/>
  <c r="X51" i="6"/>
  <c r="Y49" i="6"/>
  <c r="Y50" i="6" s="1"/>
  <c r="X49" i="6"/>
  <c r="X50" i="6" s="1"/>
  <c r="V53" i="5"/>
  <c r="U53" i="5"/>
  <c r="V52" i="5"/>
  <c r="U52" i="5"/>
  <c r="V51" i="5"/>
  <c r="U51" i="5"/>
  <c r="V49" i="5"/>
  <c r="V50" i="5" s="1"/>
  <c r="U49" i="5"/>
  <c r="U50" i="5" s="1"/>
  <c r="Z52" i="4"/>
  <c r="Y53" i="3"/>
  <c r="Y52" i="3"/>
  <c r="Y51" i="3"/>
  <c r="Y49" i="3"/>
  <c r="Y50" i="3" s="1"/>
  <c r="X53" i="2"/>
  <c r="X52" i="2"/>
  <c r="X51" i="2"/>
  <c r="X49" i="2"/>
  <c r="X50" i="2" s="1"/>
  <c r="W53" i="1"/>
  <c r="W52" i="1"/>
  <c r="W51" i="1"/>
  <c r="W49" i="1"/>
  <c r="W50" i="1" s="1"/>
  <c r="B19" i="2"/>
  <c r="B19" i="3" s="1"/>
  <c r="B19" i="4" s="1"/>
  <c r="B19" i="5" s="1"/>
  <c r="B20" i="2"/>
  <c r="B20" i="3" s="1"/>
  <c r="B20" i="4" s="1"/>
  <c r="B20" i="5" s="1"/>
  <c r="B21" i="2"/>
  <c r="B21" i="3" s="1"/>
  <c r="B21" i="4" s="1"/>
  <c r="B21" i="6" s="1"/>
  <c r="B21" i="7" s="1"/>
  <c r="B22" i="2"/>
  <c r="B22" i="3" s="1"/>
  <c r="B22" i="4" s="1"/>
  <c r="B22" i="6" s="1"/>
  <c r="B22" i="7" s="1"/>
  <c r="B23" i="2"/>
  <c r="B23" i="3" s="1"/>
  <c r="B23" i="4" s="1"/>
  <c r="B23" i="5" s="1"/>
  <c r="B24" i="2"/>
  <c r="B24" i="3" s="1"/>
  <c r="B24" i="4" s="1"/>
  <c r="B24" i="5" s="1"/>
  <c r="B25" i="2"/>
  <c r="B25" i="3" s="1"/>
  <c r="B25" i="4" s="1"/>
  <c r="B25" i="6" s="1"/>
  <c r="B25" i="7" s="1"/>
  <c r="B26" i="2"/>
  <c r="B26" i="3" s="1"/>
  <c r="B26" i="4" s="1"/>
  <c r="B26" i="6" s="1"/>
  <c r="B26" i="7" s="1"/>
  <c r="B27" i="2"/>
  <c r="B27" i="3" s="1"/>
  <c r="B27" i="4" s="1"/>
  <c r="B27" i="5" s="1"/>
  <c r="B28" i="2"/>
  <c r="B28" i="3" s="1"/>
  <c r="B28" i="4" s="1"/>
  <c r="B28" i="5" s="1"/>
  <c r="B29" i="2"/>
  <c r="B29" i="3" s="1"/>
  <c r="B29" i="4" s="1"/>
  <c r="B29" i="6" s="1"/>
  <c r="B29" i="7" s="1"/>
  <c r="B30" i="2"/>
  <c r="B30" i="3" s="1"/>
  <c r="B30" i="4" s="1"/>
  <c r="B30" i="6" s="1"/>
  <c r="B30" i="7" s="1"/>
  <c r="B31" i="2"/>
  <c r="B31" i="3" s="1"/>
  <c r="B31" i="4" s="1"/>
  <c r="B31" i="5" s="1"/>
  <c r="B32" i="2"/>
  <c r="B32" i="3" s="1"/>
  <c r="B32" i="4" s="1"/>
  <c r="B32" i="5" s="1"/>
  <c r="B33" i="2"/>
  <c r="B33" i="3" s="1"/>
  <c r="B33" i="4" s="1"/>
  <c r="B33" i="6" s="1"/>
  <c r="B33" i="7" s="1"/>
  <c r="B34" i="2"/>
  <c r="B34" i="3" s="1"/>
  <c r="B34" i="4" s="1"/>
  <c r="B35" i="2"/>
  <c r="B35" i="3" s="1"/>
  <c r="B35" i="4" s="1"/>
  <c r="B35" i="5" s="1"/>
  <c r="B36" i="2"/>
  <c r="B36" i="3" s="1"/>
  <c r="B36" i="4" s="1"/>
  <c r="B36" i="6" s="1"/>
  <c r="B36" i="7" s="1"/>
  <c r="B37" i="2"/>
  <c r="B37" i="3" s="1"/>
  <c r="B37" i="4" s="1"/>
  <c r="B37" i="5" s="1"/>
  <c r="B38" i="2"/>
  <c r="B38" i="3" s="1"/>
  <c r="B38" i="4" s="1"/>
  <c r="B38" i="5" s="1"/>
  <c r="B39" i="2"/>
  <c r="B39" i="3" s="1"/>
  <c r="B39" i="4" s="1"/>
  <c r="B40" i="2"/>
  <c r="B40" i="3" s="1"/>
  <c r="B40" i="4" s="1"/>
  <c r="B41" i="2"/>
  <c r="B41" i="3" s="1"/>
  <c r="B41" i="4" s="1"/>
  <c r="B42" i="2"/>
  <c r="B42" i="3" s="1"/>
  <c r="B42" i="4" s="1"/>
  <c r="B42" i="6" s="1"/>
  <c r="B42" i="7" s="1"/>
  <c r="B43" i="2"/>
  <c r="B43" i="3" s="1"/>
  <c r="B43" i="4" s="1"/>
  <c r="B44" i="3"/>
  <c r="B44" i="4" s="1"/>
  <c r="B18" i="2"/>
  <c r="B18" i="3" s="1"/>
  <c r="B18" i="4" s="1"/>
  <c r="X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X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C49" i="24"/>
  <c r="X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X47" i="24"/>
  <c r="K47" i="24"/>
  <c r="C47" i="24"/>
  <c r="X46" i="24"/>
  <c r="V46" i="24"/>
  <c r="V47" i="24" s="1"/>
  <c r="U46" i="24"/>
  <c r="U47" i="24" s="1"/>
  <c r="T46" i="24"/>
  <c r="T47" i="24" s="1"/>
  <c r="S46" i="24"/>
  <c r="S47" i="24" s="1"/>
  <c r="R46" i="24"/>
  <c r="R47" i="24" s="1"/>
  <c r="Q46" i="24"/>
  <c r="Q47" i="24" s="1"/>
  <c r="P46" i="24"/>
  <c r="P47" i="24" s="1"/>
  <c r="O46" i="24"/>
  <c r="O47" i="24" s="1"/>
  <c r="N46" i="24"/>
  <c r="N47" i="24" s="1"/>
  <c r="M46" i="24"/>
  <c r="M47" i="24" s="1"/>
  <c r="L46" i="24"/>
  <c r="L47" i="24" s="1"/>
  <c r="K46" i="24"/>
  <c r="J46" i="24"/>
  <c r="J47" i="24" s="1"/>
  <c r="I46" i="24"/>
  <c r="I47" i="24" s="1"/>
  <c r="H46" i="24"/>
  <c r="H47" i="24" s="1"/>
  <c r="G46" i="24"/>
  <c r="G47" i="24" s="1"/>
  <c r="F46" i="24"/>
  <c r="F47" i="24" s="1"/>
  <c r="E46" i="24"/>
  <c r="E47" i="24" s="1"/>
  <c r="D46" i="24"/>
  <c r="D47" i="24" s="1"/>
  <c r="C46" i="24"/>
  <c r="AC44" i="24"/>
  <c r="AB44" i="24"/>
  <c r="AA44" i="24"/>
  <c r="Y44" i="24"/>
  <c r="Z44" i="24" s="1"/>
  <c r="AC43" i="24"/>
  <c r="AB43" i="24"/>
  <c r="AA43" i="24"/>
  <c r="Y43" i="24"/>
  <c r="Z43" i="24" s="1"/>
  <c r="AC42" i="24"/>
  <c r="AB42" i="24"/>
  <c r="AA42" i="24"/>
  <c r="Y42" i="24"/>
  <c r="Z42" i="24" s="1"/>
  <c r="AC41" i="24"/>
  <c r="AB41" i="24"/>
  <c r="AA41" i="24"/>
  <c r="Y41" i="24"/>
  <c r="Z41" i="24" s="1"/>
  <c r="AC40" i="24"/>
  <c r="AB40" i="24"/>
  <c r="AA40" i="24"/>
  <c r="Y40" i="24"/>
  <c r="Z40" i="24" s="1"/>
  <c r="AC39" i="24"/>
  <c r="AB39" i="24"/>
  <c r="AA39" i="24"/>
  <c r="Y39" i="24"/>
  <c r="Z39" i="24" s="1"/>
  <c r="AC38" i="24"/>
  <c r="AB38" i="24"/>
  <c r="AA38" i="24"/>
  <c r="Y38" i="24"/>
  <c r="Z38" i="24" s="1"/>
  <c r="AC37" i="24"/>
  <c r="AB37" i="24"/>
  <c r="AA37" i="24"/>
  <c r="Y37" i="24"/>
  <c r="Z37" i="24" s="1"/>
  <c r="AC36" i="24"/>
  <c r="AB36" i="24"/>
  <c r="AA36" i="24"/>
  <c r="Y36" i="24"/>
  <c r="Z36" i="24" s="1"/>
  <c r="AC35" i="24"/>
  <c r="AB35" i="24"/>
  <c r="AA35" i="24"/>
  <c r="Y35" i="24"/>
  <c r="Z35" i="24" s="1"/>
  <c r="AC34" i="24"/>
  <c r="AB34" i="24"/>
  <c r="AA34" i="24"/>
  <c r="Y34" i="24"/>
  <c r="Z34" i="24" s="1"/>
  <c r="AC33" i="24"/>
  <c r="AB33" i="24"/>
  <c r="AA33" i="24"/>
  <c r="Y33" i="24"/>
  <c r="Z33" i="24" s="1"/>
  <c r="AC32" i="24"/>
  <c r="AB32" i="24"/>
  <c r="AA32" i="24"/>
  <c r="Y32" i="24"/>
  <c r="Z32" i="24" s="1"/>
  <c r="AC31" i="24"/>
  <c r="AB31" i="24"/>
  <c r="AA31" i="24"/>
  <c r="Y31" i="24"/>
  <c r="Z31" i="24" s="1"/>
  <c r="AC30" i="24"/>
  <c r="AB30" i="24"/>
  <c r="AA30" i="24"/>
  <c r="Y30" i="24"/>
  <c r="Z30" i="24" s="1"/>
  <c r="AC29" i="24"/>
  <c r="AB29" i="24"/>
  <c r="AA29" i="24"/>
  <c r="Y29" i="24"/>
  <c r="Z29" i="24" s="1"/>
  <c r="AC28" i="24"/>
  <c r="AB28" i="24"/>
  <c r="AA28" i="24"/>
  <c r="Y28" i="24"/>
  <c r="Z28" i="24" s="1"/>
  <c r="AC27" i="24"/>
  <c r="AB27" i="24"/>
  <c r="AA27" i="24"/>
  <c r="Y27" i="24"/>
  <c r="Z27" i="24" s="1"/>
  <c r="AC26" i="24"/>
  <c r="AB26" i="24"/>
  <c r="AA26" i="24"/>
  <c r="Y26" i="24"/>
  <c r="Z26" i="24" s="1"/>
  <c r="AC25" i="24"/>
  <c r="AB25" i="24"/>
  <c r="AA25" i="24"/>
  <c r="Y25" i="24"/>
  <c r="Z25" i="24" s="1"/>
  <c r="AC24" i="24"/>
  <c r="AB24" i="24"/>
  <c r="AA24" i="24"/>
  <c r="Y24" i="24"/>
  <c r="Z24" i="24" s="1"/>
  <c r="AC23" i="24"/>
  <c r="AB23" i="24"/>
  <c r="AA23" i="24"/>
  <c r="Y23" i="24"/>
  <c r="Z23" i="24" s="1"/>
  <c r="AC22" i="24"/>
  <c r="AB22" i="24"/>
  <c r="AA22" i="24"/>
  <c r="Z22" i="24"/>
  <c r="Y22" i="24"/>
  <c r="AC21" i="24"/>
  <c r="AB21" i="24"/>
  <c r="AA21" i="24"/>
  <c r="Y21" i="24"/>
  <c r="Z21" i="24" s="1"/>
  <c r="AC20" i="24"/>
  <c r="AB20" i="24"/>
  <c r="AA20" i="24"/>
  <c r="Y20" i="24"/>
  <c r="Z20" i="24" s="1"/>
  <c r="AC19" i="24"/>
  <c r="AB19" i="24"/>
  <c r="AA19" i="24"/>
  <c r="Y19" i="24"/>
  <c r="Z19" i="24" s="1"/>
  <c r="AC18" i="24"/>
  <c r="AB18" i="24"/>
  <c r="AA18" i="24"/>
  <c r="Y18" i="24"/>
  <c r="Z18" i="24" s="1"/>
  <c r="K11" i="24"/>
  <c r="C9" i="24"/>
  <c r="C7" i="24"/>
  <c r="C5" i="24"/>
  <c r="C3" i="24"/>
  <c r="Y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Y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C49" i="23"/>
  <c r="Y48" i="23"/>
  <c r="W48" i="23"/>
  <c r="T48" i="23"/>
  <c r="S48" i="23"/>
  <c r="P48" i="23"/>
  <c r="O48" i="23"/>
  <c r="L48" i="23"/>
  <c r="K48" i="23"/>
  <c r="H48" i="23"/>
  <c r="G48" i="23"/>
  <c r="D48" i="23"/>
  <c r="C48" i="23"/>
  <c r="Y47" i="23"/>
  <c r="W47" i="23"/>
  <c r="V47" i="23"/>
  <c r="V48" i="23" s="1"/>
  <c r="U47" i="23"/>
  <c r="U48" i="23" s="1"/>
  <c r="T47" i="23"/>
  <c r="S47" i="23"/>
  <c r="R47" i="23"/>
  <c r="R48" i="23" s="1"/>
  <c r="Q47" i="23"/>
  <c r="Q48" i="23" s="1"/>
  <c r="P47" i="23"/>
  <c r="O47" i="23"/>
  <c r="N47" i="23"/>
  <c r="N48" i="23" s="1"/>
  <c r="M47" i="23"/>
  <c r="M48" i="23" s="1"/>
  <c r="L47" i="23"/>
  <c r="K47" i="23"/>
  <c r="J47" i="23"/>
  <c r="J48" i="23" s="1"/>
  <c r="I47" i="23"/>
  <c r="I48" i="23" s="1"/>
  <c r="H47" i="23"/>
  <c r="G47" i="23"/>
  <c r="F47" i="23"/>
  <c r="F48" i="23" s="1"/>
  <c r="E47" i="23"/>
  <c r="E48" i="23" s="1"/>
  <c r="D47" i="23"/>
  <c r="C47" i="23"/>
  <c r="AD45" i="23"/>
  <c r="AC45" i="23"/>
  <c r="AB45" i="23"/>
  <c r="Z45" i="23"/>
  <c r="AA45" i="23" s="1"/>
  <c r="AD44" i="23"/>
  <c r="AC44" i="23"/>
  <c r="AB44" i="23"/>
  <c r="Z44" i="23"/>
  <c r="AA44" i="23" s="1"/>
  <c r="AD43" i="23"/>
  <c r="AC43" i="23"/>
  <c r="AB43" i="23"/>
  <c r="AA43" i="23"/>
  <c r="Z43" i="23"/>
  <c r="AD42" i="23"/>
  <c r="AC42" i="23"/>
  <c r="AB42" i="23"/>
  <c r="Z42" i="23"/>
  <c r="AA42" i="23" s="1"/>
  <c r="AD41" i="23"/>
  <c r="AC41" i="23"/>
  <c r="AB41" i="23"/>
  <c r="Z41" i="23"/>
  <c r="AA41" i="23" s="1"/>
  <c r="AD40" i="23"/>
  <c r="AC40" i="23"/>
  <c r="AB40" i="23"/>
  <c r="Z40" i="23"/>
  <c r="AA40" i="23" s="1"/>
  <c r="AD39" i="23"/>
  <c r="AC39" i="23"/>
  <c r="AB39" i="23"/>
  <c r="AA39" i="23"/>
  <c r="Z39" i="23"/>
  <c r="AD38" i="23"/>
  <c r="AC38" i="23"/>
  <c r="AB38" i="23"/>
  <c r="Z38" i="23"/>
  <c r="AA38" i="23" s="1"/>
  <c r="AD37" i="23"/>
  <c r="AC37" i="23"/>
  <c r="AB37" i="23"/>
  <c r="Z37" i="23"/>
  <c r="AA37" i="23" s="1"/>
  <c r="AD36" i="23"/>
  <c r="AC36" i="23"/>
  <c r="AB36" i="23"/>
  <c r="Z36" i="23"/>
  <c r="AA36" i="23" s="1"/>
  <c r="AD35" i="23"/>
  <c r="AC35" i="23"/>
  <c r="AB35" i="23"/>
  <c r="AA35" i="23"/>
  <c r="Z35" i="23"/>
  <c r="AD34" i="23"/>
  <c r="AC34" i="23"/>
  <c r="AB34" i="23"/>
  <c r="Z34" i="23"/>
  <c r="AA34" i="23" s="1"/>
  <c r="AD33" i="23"/>
  <c r="AC33" i="23"/>
  <c r="AB33" i="23"/>
  <c r="Z33" i="23"/>
  <c r="AA33" i="23" s="1"/>
  <c r="AD32" i="23"/>
  <c r="AC32" i="23"/>
  <c r="AB32" i="23"/>
  <c r="Z32" i="23"/>
  <c r="AA32" i="23" s="1"/>
  <c r="AD31" i="23"/>
  <c r="AC31" i="23"/>
  <c r="AB31" i="23"/>
  <c r="AA31" i="23"/>
  <c r="Z31" i="23"/>
  <c r="AD30" i="23"/>
  <c r="AC30" i="23"/>
  <c r="AB30" i="23"/>
  <c r="AA30" i="23"/>
  <c r="Z30" i="23"/>
  <c r="AD29" i="23"/>
  <c r="AC29" i="23"/>
  <c r="AB29" i="23"/>
  <c r="Z29" i="23"/>
  <c r="AA29" i="23" s="1"/>
  <c r="AD28" i="23"/>
  <c r="AC28" i="23"/>
  <c r="AB28" i="23"/>
  <c r="Z28" i="23"/>
  <c r="AA28" i="23" s="1"/>
  <c r="AD27" i="23"/>
  <c r="AC27" i="23"/>
  <c r="AB27" i="23"/>
  <c r="AA27" i="23"/>
  <c r="Z27" i="23"/>
  <c r="AD26" i="23"/>
  <c r="AC26" i="23"/>
  <c r="AB26" i="23"/>
  <c r="AA26" i="23"/>
  <c r="Z26" i="23"/>
  <c r="AD25" i="23"/>
  <c r="AC25" i="23"/>
  <c r="AB25" i="23"/>
  <c r="Z25" i="23"/>
  <c r="AA25" i="23" s="1"/>
  <c r="AD24" i="23"/>
  <c r="AC24" i="23"/>
  <c r="AB24" i="23"/>
  <c r="Z24" i="23"/>
  <c r="AA24" i="23" s="1"/>
  <c r="AD23" i="23"/>
  <c r="AC23" i="23"/>
  <c r="AB23" i="23"/>
  <c r="AA23" i="23"/>
  <c r="Z23" i="23"/>
  <c r="AD22" i="23"/>
  <c r="AC22" i="23"/>
  <c r="AB22" i="23"/>
  <c r="AA22" i="23"/>
  <c r="Z22" i="23"/>
  <c r="AD21" i="23"/>
  <c r="AC21" i="23"/>
  <c r="AB21" i="23"/>
  <c r="Z21" i="23"/>
  <c r="AA21" i="23" s="1"/>
  <c r="AD20" i="23"/>
  <c r="AC20" i="23"/>
  <c r="AB20" i="23"/>
  <c r="Z20" i="23"/>
  <c r="AA20" i="23" s="1"/>
  <c r="AD19" i="23"/>
  <c r="AC19" i="23"/>
  <c r="AB19" i="23"/>
  <c r="AA19" i="23"/>
  <c r="Z19" i="23"/>
  <c r="AD18" i="23"/>
  <c r="AC18" i="23"/>
  <c r="AB18" i="23"/>
  <c r="AA18" i="23"/>
  <c r="Z18" i="23"/>
  <c r="L11" i="23"/>
  <c r="C9" i="23"/>
  <c r="C7" i="23"/>
  <c r="C5" i="23"/>
  <c r="C3" i="23"/>
  <c r="Y51" i="22"/>
  <c r="Y50" i="22"/>
  <c r="Y49" i="22"/>
  <c r="Y48" i="22"/>
  <c r="Y47" i="22"/>
  <c r="X51" i="22"/>
  <c r="X50" i="22"/>
  <c r="X49" i="22"/>
  <c r="X47" i="22"/>
  <c r="X48" i="22" s="1"/>
  <c r="Z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Z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Z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C49" i="22"/>
  <c r="E48" i="22"/>
  <c r="Z47" i="22"/>
  <c r="Z48" i="22" s="1"/>
  <c r="V47" i="22"/>
  <c r="V48" i="22" s="1"/>
  <c r="U47" i="22"/>
  <c r="U48" i="22" s="1"/>
  <c r="T47" i="22"/>
  <c r="T48" i="22" s="1"/>
  <c r="S47" i="22"/>
  <c r="S48" i="22" s="1"/>
  <c r="R47" i="22"/>
  <c r="R48" i="22" s="1"/>
  <c r="Q47" i="22"/>
  <c r="Q48" i="22" s="1"/>
  <c r="P47" i="22"/>
  <c r="P48" i="22" s="1"/>
  <c r="O47" i="22"/>
  <c r="O48" i="22" s="1"/>
  <c r="N47" i="22"/>
  <c r="N48" i="22" s="1"/>
  <c r="M47" i="22"/>
  <c r="M48" i="22" s="1"/>
  <c r="L47" i="22"/>
  <c r="L48" i="22" s="1"/>
  <c r="K47" i="22"/>
  <c r="K48" i="22" s="1"/>
  <c r="J47" i="22"/>
  <c r="J48" i="22" s="1"/>
  <c r="I47" i="22"/>
  <c r="I48" i="22" s="1"/>
  <c r="H47" i="22"/>
  <c r="H48" i="22" s="1"/>
  <c r="G47" i="22"/>
  <c r="G48" i="22" s="1"/>
  <c r="F47" i="22"/>
  <c r="F48" i="22" s="1"/>
  <c r="E47" i="22"/>
  <c r="D47" i="22"/>
  <c r="D48" i="22" s="1"/>
  <c r="C47" i="22"/>
  <c r="C48" i="22" s="1"/>
  <c r="AE45" i="22"/>
  <c r="AD45" i="22"/>
  <c r="AC45" i="22"/>
  <c r="AA45" i="22"/>
  <c r="AB45" i="22" s="1"/>
  <c r="AE44" i="22"/>
  <c r="AD44" i="22"/>
  <c r="AC44" i="22"/>
  <c r="AA44" i="22"/>
  <c r="AB44" i="22" s="1"/>
  <c r="AE43" i="22"/>
  <c r="AD43" i="22"/>
  <c r="AC43" i="22"/>
  <c r="AA43" i="22"/>
  <c r="AB43" i="22" s="1"/>
  <c r="AE42" i="22"/>
  <c r="AD42" i="22"/>
  <c r="AC42" i="22"/>
  <c r="AA42" i="22"/>
  <c r="AB42" i="22" s="1"/>
  <c r="AE41" i="22"/>
  <c r="AD41" i="22"/>
  <c r="AC41" i="22"/>
  <c r="AA41" i="22"/>
  <c r="AB41" i="22" s="1"/>
  <c r="AE40" i="22"/>
  <c r="AD40" i="22"/>
  <c r="AC40" i="22"/>
  <c r="AA40" i="22"/>
  <c r="AB40" i="22" s="1"/>
  <c r="AE39" i="22"/>
  <c r="AD39" i="22"/>
  <c r="AC39" i="22"/>
  <c r="AB39" i="22"/>
  <c r="AA39" i="22"/>
  <c r="AE38" i="22"/>
  <c r="AD38" i="22"/>
  <c r="AC38" i="22"/>
  <c r="AA38" i="22"/>
  <c r="AB38" i="22" s="1"/>
  <c r="AE37" i="22"/>
  <c r="AD37" i="22"/>
  <c r="AC37" i="22"/>
  <c r="AA37" i="22"/>
  <c r="AB37" i="22" s="1"/>
  <c r="AE36" i="22"/>
  <c r="AD36" i="22"/>
  <c r="AC36" i="22"/>
  <c r="AA36" i="22"/>
  <c r="AB36" i="22" s="1"/>
  <c r="AE35" i="22"/>
  <c r="AD35" i="22"/>
  <c r="AC35" i="22"/>
  <c r="AA35" i="22"/>
  <c r="AB35" i="22" s="1"/>
  <c r="AE34" i="22"/>
  <c r="AD34" i="22"/>
  <c r="AC34" i="22"/>
  <c r="AA34" i="22"/>
  <c r="AB34" i="22" s="1"/>
  <c r="AE33" i="22"/>
  <c r="AD33" i="22"/>
  <c r="AC33" i="22"/>
  <c r="AA33" i="22"/>
  <c r="AB33" i="22" s="1"/>
  <c r="AE32" i="22"/>
  <c r="AD32" i="22"/>
  <c r="AC32" i="22"/>
  <c r="AA32" i="22"/>
  <c r="AB32" i="22" s="1"/>
  <c r="AE31" i="22"/>
  <c r="AD31" i="22"/>
  <c r="AC31" i="22"/>
  <c r="AB31" i="22"/>
  <c r="AA31" i="22"/>
  <c r="AE30" i="22"/>
  <c r="AD30" i="22"/>
  <c r="AC30" i="22"/>
  <c r="AA30" i="22"/>
  <c r="AB30" i="22" s="1"/>
  <c r="AE29" i="22"/>
  <c r="AD29" i="22"/>
  <c r="AC29" i="22"/>
  <c r="AA29" i="22"/>
  <c r="AB29" i="22" s="1"/>
  <c r="AE28" i="22"/>
  <c r="AD28" i="22"/>
  <c r="AC28" i="22"/>
  <c r="AA28" i="22"/>
  <c r="AB28" i="22" s="1"/>
  <c r="AE27" i="22"/>
  <c r="AD27" i="22"/>
  <c r="AC27" i="22"/>
  <c r="AA27" i="22"/>
  <c r="AB27" i="22" s="1"/>
  <c r="AE26" i="22"/>
  <c r="AD26" i="22"/>
  <c r="AC26" i="22"/>
  <c r="AA26" i="22"/>
  <c r="AB26" i="22" s="1"/>
  <c r="AE25" i="22"/>
  <c r="AD25" i="22"/>
  <c r="AC25" i="22"/>
  <c r="AA25" i="22"/>
  <c r="AB25" i="22" s="1"/>
  <c r="AE24" i="22"/>
  <c r="AD24" i="22"/>
  <c r="AC24" i="22"/>
  <c r="AA24" i="22"/>
  <c r="AB24" i="22" s="1"/>
  <c r="AE23" i="22"/>
  <c r="AD23" i="22"/>
  <c r="AC23" i="22"/>
  <c r="AB23" i="22"/>
  <c r="AA23" i="22"/>
  <c r="AE22" i="22"/>
  <c r="AD22" i="22"/>
  <c r="AC22" i="22"/>
  <c r="AA22" i="22"/>
  <c r="AB22" i="22" s="1"/>
  <c r="AE21" i="22"/>
  <c r="AD21" i="22"/>
  <c r="AC21" i="22"/>
  <c r="AA21" i="22"/>
  <c r="AB21" i="22" s="1"/>
  <c r="AE20" i="22"/>
  <c r="AD20" i="22"/>
  <c r="AC20" i="22"/>
  <c r="AA20" i="22"/>
  <c r="AB20" i="22" s="1"/>
  <c r="AE19" i="22"/>
  <c r="AD19" i="22"/>
  <c r="AC19" i="22"/>
  <c r="AA19" i="22"/>
  <c r="AB19" i="22" s="1"/>
  <c r="AE18" i="22"/>
  <c r="AD18" i="22"/>
  <c r="AC18" i="22"/>
  <c r="AA18" i="22"/>
  <c r="AB18" i="22" s="1"/>
  <c r="K11" i="22"/>
  <c r="C9" i="22"/>
  <c r="C7" i="22"/>
  <c r="C5" i="22"/>
  <c r="C3" i="22"/>
  <c r="X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X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C49" i="21"/>
  <c r="X48" i="21"/>
  <c r="S48" i="21"/>
  <c r="O48" i="21"/>
  <c r="K48" i="21"/>
  <c r="G48" i="21"/>
  <c r="C48" i="21"/>
  <c r="X47" i="21"/>
  <c r="V47" i="21"/>
  <c r="V48" i="21" s="1"/>
  <c r="U47" i="21"/>
  <c r="U48" i="21" s="1"/>
  <c r="T47" i="21"/>
  <c r="T48" i="21" s="1"/>
  <c r="S47" i="21"/>
  <c r="R47" i="21"/>
  <c r="R48" i="21" s="1"/>
  <c r="Q47" i="21"/>
  <c r="Q48" i="21" s="1"/>
  <c r="P47" i="21"/>
  <c r="P48" i="21" s="1"/>
  <c r="O47" i="21"/>
  <c r="N47" i="21"/>
  <c r="N48" i="21" s="1"/>
  <c r="M47" i="21"/>
  <c r="M48" i="21" s="1"/>
  <c r="L47" i="21"/>
  <c r="L48" i="21" s="1"/>
  <c r="K47" i="21"/>
  <c r="J47" i="21"/>
  <c r="J48" i="21" s="1"/>
  <c r="I47" i="21"/>
  <c r="I48" i="21" s="1"/>
  <c r="H47" i="21"/>
  <c r="H48" i="21" s="1"/>
  <c r="G47" i="21"/>
  <c r="F47" i="21"/>
  <c r="F48" i="21" s="1"/>
  <c r="E47" i="21"/>
  <c r="E48" i="21" s="1"/>
  <c r="D47" i="21"/>
  <c r="D48" i="21" s="1"/>
  <c r="C47" i="21"/>
  <c r="AC45" i="21"/>
  <c r="AB45" i="21"/>
  <c r="AA45" i="21"/>
  <c r="Y45" i="21"/>
  <c r="Z45" i="21" s="1"/>
  <c r="AC44" i="21"/>
  <c r="AB44" i="21"/>
  <c r="AA44" i="21"/>
  <c r="Y44" i="21"/>
  <c r="Z44" i="21" s="1"/>
  <c r="AC43" i="21"/>
  <c r="AB43" i="21"/>
  <c r="AA43" i="21"/>
  <c r="Y43" i="21"/>
  <c r="Z43" i="21" s="1"/>
  <c r="AC42" i="21"/>
  <c r="AB42" i="21"/>
  <c r="AA42" i="21"/>
  <c r="Z42" i="21"/>
  <c r="Y42" i="21"/>
  <c r="AC41" i="21"/>
  <c r="AB41" i="21"/>
  <c r="AA41" i="21"/>
  <c r="Y41" i="21"/>
  <c r="Z41" i="21" s="1"/>
  <c r="AC40" i="21"/>
  <c r="AB40" i="21"/>
  <c r="AA40" i="21"/>
  <c r="Y40" i="21"/>
  <c r="Z40" i="21" s="1"/>
  <c r="AC39" i="21"/>
  <c r="AB39" i="21"/>
  <c r="AA39" i="21"/>
  <c r="Y39" i="21"/>
  <c r="Z39" i="21" s="1"/>
  <c r="AC38" i="21"/>
  <c r="AB38" i="21"/>
  <c r="AA38" i="21"/>
  <c r="Z38" i="21"/>
  <c r="Y38" i="21"/>
  <c r="AC37" i="21"/>
  <c r="AB37" i="21"/>
  <c r="AA37" i="21"/>
  <c r="Y37" i="21"/>
  <c r="Z37" i="21" s="1"/>
  <c r="AC36" i="21"/>
  <c r="AB36" i="21"/>
  <c r="AA36" i="21"/>
  <c r="Y36" i="21"/>
  <c r="Z36" i="21" s="1"/>
  <c r="AC35" i="21"/>
  <c r="AB35" i="21"/>
  <c r="AA35" i="21"/>
  <c r="Y35" i="21"/>
  <c r="Z35" i="21" s="1"/>
  <c r="AC34" i="21"/>
  <c r="AB34" i="21"/>
  <c r="AA34" i="21"/>
  <c r="Z34" i="21"/>
  <c r="Y34" i="21"/>
  <c r="AC33" i="21"/>
  <c r="AB33" i="21"/>
  <c r="AA33" i="21"/>
  <c r="Y33" i="21"/>
  <c r="Z33" i="21" s="1"/>
  <c r="AC32" i="21"/>
  <c r="AB32" i="21"/>
  <c r="AA32" i="21"/>
  <c r="Y32" i="21"/>
  <c r="Z32" i="21" s="1"/>
  <c r="AC31" i="21"/>
  <c r="AB31" i="21"/>
  <c r="AA31" i="21"/>
  <c r="Y31" i="21"/>
  <c r="Z31" i="21" s="1"/>
  <c r="AC30" i="21"/>
  <c r="AB30" i="21"/>
  <c r="AA30" i="21"/>
  <c r="Z30" i="21"/>
  <c r="Y30" i="21"/>
  <c r="AC29" i="21"/>
  <c r="AB29" i="21"/>
  <c r="AA29" i="21"/>
  <c r="Y29" i="21"/>
  <c r="Z29" i="21" s="1"/>
  <c r="AC28" i="21"/>
  <c r="AB28" i="21"/>
  <c r="AA28" i="21"/>
  <c r="Y28" i="21"/>
  <c r="Z28" i="21" s="1"/>
  <c r="AC27" i="21"/>
  <c r="AB27" i="21"/>
  <c r="AA27" i="21"/>
  <c r="Y27" i="21"/>
  <c r="Z27" i="21" s="1"/>
  <c r="AC26" i="21"/>
  <c r="AB26" i="21"/>
  <c r="AA26" i="21"/>
  <c r="Z26" i="21"/>
  <c r="Y26" i="21"/>
  <c r="AC25" i="21"/>
  <c r="AB25" i="21"/>
  <c r="AA25" i="21"/>
  <c r="Y25" i="21"/>
  <c r="Z25" i="21" s="1"/>
  <c r="AC24" i="21"/>
  <c r="AB24" i="21"/>
  <c r="AA24" i="21"/>
  <c r="Y24" i="21"/>
  <c r="Z24" i="21" s="1"/>
  <c r="AC23" i="21"/>
  <c r="AB23" i="21"/>
  <c r="AA23" i="21"/>
  <c r="Y23" i="21"/>
  <c r="Z23" i="21" s="1"/>
  <c r="AC22" i="21"/>
  <c r="AB22" i="21"/>
  <c r="AA22" i="21"/>
  <c r="Z22" i="21"/>
  <c r="Y22" i="21"/>
  <c r="AC21" i="21"/>
  <c r="AB21" i="21"/>
  <c r="AA21" i="21"/>
  <c r="Z21" i="21"/>
  <c r="Y21" i="21"/>
  <c r="AC20" i="21"/>
  <c r="AB20" i="21"/>
  <c r="AA20" i="21"/>
  <c r="Y20" i="21"/>
  <c r="Z20" i="21" s="1"/>
  <c r="AC19" i="21"/>
  <c r="AB19" i="21"/>
  <c r="AA19" i="21"/>
  <c r="Y19" i="21"/>
  <c r="Z19" i="21" s="1"/>
  <c r="AC18" i="21"/>
  <c r="AB18" i="21"/>
  <c r="AA18" i="21"/>
  <c r="Z18" i="21"/>
  <c r="Y18" i="21"/>
  <c r="K11" i="21"/>
  <c r="C9" i="21"/>
  <c r="C7" i="21"/>
  <c r="C5" i="21"/>
  <c r="C3" i="21"/>
  <c r="Z51" i="20"/>
  <c r="Z50" i="20"/>
  <c r="Z49" i="20"/>
  <c r="Z47" i="20"/>
  <c r="Z48" i="20" s="1"/>
  <c r="AA51" i="20"/>
  <c r="Y51" i="20"/>
  <c r="X51" i="20"/>
  <c r="W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AA50" i="20"/>
  <c r="Y50" i="20"/>
  <c r="X50" i="20"/>
  <c r="W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9" i="20"/>
  <c r="Y49" i="20"/>
  <c r="X49" i="20"/>
  <c r="W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C49" i="20"/>
  <c r="G48" i="20"/>
  <c r="AA47" i="20"/>
  <c r="AA48" i="20" s="1"/>
  <c r="Y47" i="20"/>
  <c r="Y48" i="20" s="1"/>
  <c r="X47" i="20"/>
  <c r="X48" i="20" s="1"/>
  <c r="W47" i="20"/>
  <c r="W48" i="20" s="1"/>
  <c r="U47" i="20"/>
  <c r="U48" i="20" s="1"/>
  <c r="T47" i="20"/>
  <c r="T48" i="20" s="1"/>
  <c r="S47" i="20"/>
  <c r="S48" i="20" s="1"/>
  <c r="R47" i="20"/>
  <c r="R48" i="20" s="1"/>
  <c r="Q47" i="20"/>
  <c r="Q48" i="20" s="1"/>
  <c r="P47" i="20"/>
  <c r="P48" i="20" s="1"/>
  <c r="O47" i="20"/>
  <c r="O48" i="20" s="1"/>
  <c r="N47" i="20"/>
  <c r="N48" i="20" s="1"/>
  <c r="M47" i="20"/>
  <c r="M48" i="20" s="1"/>
  <c r="L47" i="20"/>
  <c r="L48" i="20" s="1"/>
  <c r="K47" i="20"/>
  <c r="K48" i="20" s="1"/>
  <c r="J47" i="20"/>
  <c r="J48" i="20" s="1"/>
  <c r="I47" i="20"/>
  <c r="I48" i="20" s="1"/>
  <c r="H47" i="20"/>
  <c r="H48" i="20" s="1"/>
  <c r="G47" i="20"/>
  <c r="F47" i="20"/>
  <c r="F48" i="20" s="1"/>
  <c r="E47" i="20"/>
  <c r="E48" i="20" s="1"/>
  <c r="D47" i="20"/>
  <c r="D48" i="20" s="1"/>
  <c r="C47" i="20"/>
  <c r="C48" i="20" s="1"/>
  <c r="AF45" i="20"/>
  <c r="AE45" i="20"/>
  <c r="AD45" i="20"/>
  <c r="AB45" i="20"/>
  <c r="AC45" i="20" s="1"/>
  <c r="AF44" i="20"/>
  <c r="AE44" i="20"/>
  <c r="AD44" i="20"/>
  <c r="AB44" i="20"/>
  <c r="AC44" i="20" s="1"/>
  <c r="AF43" i="20"/>
  <c r="AE43" i="20"/>
  <c r="AD43" i="20"/>
  <c r="AB43" i="20"/>
  <c r="AC43" i="20" s="1"/>
  <c r="AF42" i="20"/>
  <c r="AE42" i="20"/>
  <c r="AD42" i="20"/>
  <c r="AB42" i="20"/>
  <c r="AC42" i="20" s="1"/>
  <c r="AF41" i="20"/>
  <c r="AE41" i="20"/>
  <c r="AD41" i="20"/>
  <c r="AB41" i="20"/>
  <c r="AC41" i="20" s="1"/>
  <c r="AF40" i="20"/>
  <c r="AE40" i="20"/>
  <c r="AD40" i="20"/>
  <c r="AB40" i="20"/>
  <c r="AC40" i="20" s="1"/>
  <c r="AF39" i="20"/>
  <c r="AE39" i="20"/>
  <c r="AD39" i="20"/>
  <c r="AC39" i="20"/>
  <c r="AB39" i="20"/>
  <c r="AF38" i="20"/>
  <c r="AE38" i="20"/>
  <c r="AD38" i="20"/>
  <c r="AB38" i="20"/>
  <c r="AC38" i="20" s="1"/>
  <c r="AF37" i="20"/>
  <c r="AE37" i="20"/>
  <c r="AD37" i="20"/>
  <c r="AB37" i="20"/>
  <c r="AC37" i="20" s="1"/>
  <c r="AF36" i="20"/>
  <c r="AE36" i="20"/>
  <c r="AD36" i="20"/>
  <c r="AB36" i="20"/>
  <c r="AC36" i="20" s="1"/>
  <c r="AF35" i="20"/>
  <c r="AE35" i="20"/>
  <c r="AD35" i="20"/>
  <c r="AC35" i="20"/>
  <c r="AB35" i="20"/>
  <c r="AF34" i="20"/>
  <c r="AE34" i="20"/>
  <c r="AD34" i="20"/>
  <c r="AB34" i="20"/>
  <c r="AC34" i="20" s="1"/>
  <c r="AF33" i="20"/>
  <c r="AE33" i="20"/>
  <c r="AD33" i="20"/>
  <c r="AB33" i="20"/>
  <c r="AC33" i="20" s="1"/>
  <c r="AF32" i="20"/>
  <c r="AE32" i="20"/>
  <c r="AD32" i="20"/>
  <c r="AB32" i="20"/>
  <c r="AC32" i="20" s="1"/>
  <c r="AF31" i="20"/>
  <c r="AE31" i="20"/>
  <c r="AD31" i="20"/>
  <c r="AB31" i="20"/>
  <c r="AC31" i="20" s="1"/>
  <c r="AF30" i="20"/>
  <c r="AE30" i="20"/>
  <c r="AD30" i="20"/>
  <c r="AB30" i="20"/>
  <c r="AC30" i="20" s="1"/>
  <c r="AF29" i="20"/>
  <c r="AE29" i="20"/>
  <c r="AD29" i="20"/>
  <c r="AB29" i="20"/>
  <c r="AC29" i="20" s="1"/>
  <c r="AF28" i="20"/>
  <c r="AE28" i="20"/>
  <c r="AD28" i="20"/>
  <c r="AB28" i="20"/>
  <c r="AC28" i="20" s="1"/>
  <c r="AF27" i="20"/>
  <c r="AE27" i="20"/>
  <c r="AD27" i="20"/>
  <c r="AB27" i="20"/>
  <c r="AC27" i="20" s="1"/>
  <c r="AF26" i="20"/>
  <c r="AE26" i="20"/>
  <c r="AD26" i="20"/>
  <c r="AB26" i="20"/>
  <c r="AC26" i="20" s="1"/>
  <c r="AF25" i="20"/>
  <c r="AE25" i="20"/>
  <c r="AD25" i="20"/>
  <c r="AB25" i="20"/>
  <c r="AC25" i="20" s="1"/>
  <c r="AF24" i="20"/>
  <c r="AE24" i="20"/>
  <c r="AD24" i="20"/>
  <c r="AB24" i="20"/>
  <c r="AC24" i="20" s="1"/>
  <c r="AF23" i="20"/>
  <c r="AE23" i="20"/>
  <c r="AD23" i="20"/>
  <c r="AC23" i="20"/>
  <c r="AB23" i="20"/>
  <c r="AF22" i="20"/>
  <c r="AE22" i="20"/>
  <c r="AD22" i="20"/>
  <c r="AB22" i="20"/>
  <c r="AC22" i="20" s="1"/>
  <c r="AF21" i="20"/>
  <c r="AE21" i="20"/>
  <c r="AD21" i="20"/>
  <c r="AB21" i="20"/>
  <c r="AC21" i="20" s="1"/>
  <c r="AF20" i="20"/>
  <c r="AE20" i="20"/>
  <c r="AD20" i="20"/>
  <c r="AB20" i="20"/>
  <c r="AC20" i="20" s="1"/>
  <c r="AF19" i="20"/>
  <c r="AE19" i="20"/>
  <c r="AD19" i="20"/>
  <c r="AC19" i="20"/>
  <c r="AB19" i="20"/>
  <c r="AF18" i="20"/>
  <c r="AE18" i="20"/>
  <c r="AD18" i="20"/>
  <c r="AB18" i="20"/>
  <c r="AC18" i="20" s="1"/>
  <c r="J11" i="20"/>
  <c r="C7" i="20"/>
  <c r="C5" i="20"/>
  <c r="C3" i="20"/>
  <c r="C7" i="19"/>
  <c r="C5" i="19"/>
  <c r="C3" i="19"/>
  <c r="X51" i="19"/>
  <c r="W51" i="19"/>
  <c r="X50" i="19"/>
  <c r="W50" i="19"/>
  <c r="X49" i="19"/>
  <c r="W49" i="19"/>
  <c r="W48" i="19"/>
  <c r="X47" i="19"/>
  <c r="X48" i="19" s="1"/>
  <c r="W47" i="19"/>
  <c r="Y51" i="19"/>
  <c r="Y50" i="19"/>
  <c r="Y49" i="19"/>
  <c r="Y48" i="19"/>
  <c r="Y47" i="19"/>
  <c r="Z47" i="19"/>
  <c r="Z48" i="19" s="1"/>
  <c r="Z49" i="19"/>
  <c r="Z50" i="19"/>
  <c r="Z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U47" i="19"/>
  <c r="U48" i="19" s="1"/>
  <c r="T47" i="19"/>
  <c r="T48" i="19" s="1"/>
  <c r="S47" i="19"/>
  <c r="S48" i="19" s="1"/>
  <c r="R47" i="19"/>
  <c r="R48" i="19" s="1"/>
  <c r="Q47" i="19"/>
  <c r="Q48" i="19" s="1"/>
  <c r="P47" i="19"/>
  <c r="P48" i="19" s="1"/>
  <c r="O47" i="19"/>
  <c r="O48" i="19" s="1"/>
  <c r="N47" i="19"/>
  <c r="N48" i="19" s="1"/>
  <c r="M47" i="19"/>
  <c r="M48" i="19" s="1"/>
  <c r="L47" i="19"/>
  <c r="L48" i="19" s="1"/>
  <c r="K47" i="19"/>
  <c r="K48" i="19" s="1"/>
  <c r="J47" i="19"/>
  <c r="J48" i="19" s="1"/>
  <c r="I47" i="19"/>
  <c r="I48" i="19" s="1"/>
  <c r="H47" i="19"/>
  <c r="H48" i="19" s="1"/>
  <c r="G47" i="19"/>
  <c r="G48" i="19" s="1"/>
  <c r="F47" i="19"/>
  <c r="F48" i="19" s="1"/>
  <c r="E47" i="19"/>
  <c r="E48" i="19" s="1"/>
  <c r="D47" i="19"/>
  <c r="D48" i="19" s="1"/>
  <c r="C47" i="19"/>
  <c r="C48" i="19" s="1"/>
  <c r="AE45" i="19"/>
  <c r="AD45" i="19"/>
  <c r="AC45" i="19"/>
  <c r="AA45" i="19"/>
  <c r="AB45" i="19" s="1"/>
  <c r="AE44" i="19"/>
  <c r="AD44" i="19"/>
  <c r="AC44" i="19"/>
  <c r="AA44" i="19"/>
  <c r="AB44" i="19" s="1"/>
  <c r="AE43" i="19"/>
  <c r="AD43" i="19"/>
  <c r="AC43" i="19"/>
  <c r="AA43" i="19"/>
  <c r="AB43" i="19" s="1"/>
  <c r="AE42" i="19"/>
  <c r="AD42" i="19"/>
  <c r="AC42" i="19"/>
  <c r="AA42" i="19"/>
  <c r="AB42" i="19" s="1"/>
  <c r="AE41" i="19"/>
  <c r="AD41" i="19"/>
  <c r="AC41" i="19"/>
  <c r="AA41" i="19"/>
  <c r="AB41" i="19" s="1"/>
  <c r="AE40" i="19"/>
  <c r="AD40" i="19"/>
  <c r="AC40" i="19"/>
  <c r="AA40" i="19"/>
  <c r="AB40" i="19" s="1"/>
  <c r="AE39" i="19"/>
  <c r="AD39" i="19"/>
  <c r="AC39" i="19"/>
  <c r="AA39" i="19"/>
  <c r="AB39" i="19" s="1"/>
  <c r="AE38" i="19"/>
  <c r="AD38" i="19"/>
  <c r="AC38" i="19"/>
  <c r="AA38" i="19"/>
  <c r="AB38" i="19" s="1"/>
  <c r="AE37" i="19"/>
  <c r="AD37" i="19"/>
  <c r="AC37" i="19"/>
  <c r="AA37" i="19"/>
  <c r="AB37" i="19" s="1"/>
  <c r="AE36" i="19"/>
  <c r="AD36" i="19"/>
  <c r="AC36" i="19"/>
  <c r="AA36" i="19"/>
  <c r="AB36" i="19" s="1"/>
  <c r="AE35" i="19"/>
  <c r="AD35" i="19"/>
  <c r="AC35" i="19"/>
  <c r="AA35" i="19"/>
  <c r="AB35" i="19" s="1"/>
  <c r="AE34" i="19"/>
  <c r="AD34" i="19"/>
  <c r="AC34" i="19"/>
  <c r="AA34" i="19"/>
  <c r="AB34" i="19" s="1"/>
  <c r="AE33" i="19"/>
  <c r="AD33" i="19"/>
  <c r="AC33" i="19"/>
  <c r="AA33" i="19"/>
  <c r="AB33" i="19" s="1"/>
  <c r="AE32" i="19"/>
  <c r="AD32" i="19"/>
  <c r="AC32" i="19"/>
  <c r="AA32" i="19"/>
  <c r="AB32" i="19" s="1"/>
  <c r="AE31" i="19"/>
  <c r="AD31" i="19"/>
  <c r="AC31" i="19"/>
  <c r="AA31" i="19"/>
  <c r="AB31" i="19" s="1"/>
  <c r="AE30" i="19"/>
  <c r="AD30" i="19"/>
  <c r="AC30" i="19"/>
  <c r="AA30" i="19"/>
  <c r="AB30" i="19" s="1"/>
  <c r="AE29" i="19"/>
  <c r="AD29" i="19"/>
  <c r="AC29" i="19"/>
  <c r="AA29" i="19"/>
  <c r="AB29" i="19" s="1"/>
  <c r="AE28" i="19"/>
  <c r="AD28" i="19"/>
  <c r="AC28" i="19"/>
  <c r="AA28" i="19"/>
  <c r="AB28" i="19" s="1"/>
  <c r="AE27" i="19"/>
  <c r="AD27" i="19"/>
  <c r="AC27" i="19"/>
  <c r="AA27" i="19"/>
  <c r="AB27" i="19" s="1"/>
  <c r="AE26" i="19"/>
  <c r="AD26" i="19"/>
  <c r="AC26" i="19"/>
  <c r="AA26" i="19"/>
  <c r="AB26" i="19" s="1"/>
  <c r="AE25" i="19"/>
  <c r="AD25" i="19"/>
  <c r="AC25" i="19"/>
  <c r="AA25" i="19"/>
  <c r="AB25" i="19" s="1"/>
  <c r="AE24" i="19"/>
  <c r="AD24" i="19"/>
  <c r="AC24" i="19"/>
  <c r="AA24" i="19"/>
  <c r="AB24" i="19" s="1"/>
  <c r="AE23" i="19"/>
  <c r="AD23" i="19"/>
  <c r="AC23" i="19"/>
  <c r="AA23" i="19"/>
  <c r="AB23" i="19" s="1"/>
  <c r="AE22" i="19"/>
  <c r="AD22" i="19"/>
  <c r="AC22" i="19"/>
  <c r="AA22" i="19"/>
  <c r="AB22" i="19" s="1"/>
  <c r="AE21" i="19"/>
  <c r="AD21" i="19"/>
  <c r="AC21" i="19"/>
  <c r="AA21" i="19"/>
  <c r="AB21" i="19" s="1"/>
  <c r="AE20" i="19"/>
  <c r="AD20" i="19"/>
  <c r="AC20" i="19"/>
  <c r="AA20" i="19"/>
  <c r="AB20" i="19" s="1"/>
  <c r="AE19" i="19"/>
  <c r="AD19" i="19"/>
  <c r="AC19" i="19"/>
  <c r="AA19" i="19"/>
  <c r="AB19" i="19" s="1"/>
  <c r="AE18" i="19"/>
  <c r="AD18" i="19"/>
  <c r="AC18" i="19"/>
  <c r="AA18" i="19"/>
  <c r="AB18" i="19" s="1"/>
  <c r="J11" i="19"/>
  <c r="Y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Y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Y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C49" i="18"/>
  <c r="W48" i="18"/>
  <c r="V48" i="18"/>
  <c r="S48" i="18"/>
  <c r="R48" i="18"/>
  <c r="O48" i="18"/>
  <c r="N48" i="18"/>
  <c r="K48" i="18"/>
  <c r="J48" i="18"/>
  <c r="G48" i="18"/>
  <c r="F48" i="18"/>
  <c r="C48" i="18"/>
  <c r="Y47" i="18"/>
  <c r="Y48" i="18" s="1"/>
  <c r="W47" i="18"/>
  <c r="V47" i="18"/>
  <c r="U47" i="18"/>
  <c r="U48" i="18" s="1"/>
  <c r="T47" i="18"/>
  <c r="T48" i="18" s="1"/>
  <c r="S47" i="18"/>
  <c r="R47" i="18"/>
  <c r="Q47" i="18"/>
  <c r="Q48" i="18" s="1"/>
  <c r="P47" i="18"/>
  <c r="P48" i="18" s="1"/>
  <c r="O47" i="18"/>
  <c r="N47" i="18"/>
  <c r="M47" i="18"/>
  <c r="M48" i="18" s="1"/>
  <c r="L47" i="18"/>
  <c r="L48" i="18" s="1"/>
  <c r="K47" i="18"/>
  <c r="J47" i="18"/>
  <c r="I47" i="18"/>
  <c r="I48" i="18" s="1"/>
  <c r="H47" i="18"/>
  <c r="H48" i="18" s="1"/>
  <c r="G47" i="18"/>
  <c r="F47" i="18"/>
  <c r="E47" i="18"/>
  <c r="E48" i="18" s="1"/>
  <c r="D47" i="18"/>
  <c r="D48" i="18" s="1"/>
  <c r="C47" i="18"/>
  <c r="AD45" i="18"/>
  <c r="AC45" i="18"/>
  <c r="AB45" i="18"/>
  <c r="Z45" i="18"/>
  <c r="AA45" i="18" s="1"/>
  <c r="AD44" i="18"/>
  <c r="AC44" i="18"/>
  <c r="AB44" i="18"/>
  <c r="Z44" i="18"/>
  <c r="AA44" i="18" s="1"/>
  <c r="AD43" i="18"/>
  <c r="AC43" i="18"/>
  <c r="AB43" i="18"/>
  <c r="AA43" i="18"/>
  <c r="Z43" i="18"/>
  <c r="AD42" i="18"/>
  <c r="AC42" i="18"/>
  <c r="AB42" i="18"/>
  <c r="AA42" i="18"/>
  <c r="Z42" i="18"/>
  <c r="AD41" i="18"/>
  <c r="AC41" i="18"/>
  <c r="AB41" i="18"/>
  <c r="Z41" i="18"/>
  <c r="AA41" i="18" s="1"/>
  <c r="AD40" i="18"/>
  <c r="AC40" i="18"/>
  <c r="AB40" i="18"/>
  <c r="Z40" i="18"/>
  <c r="AA40" i="18" s="1"/>
  <c r="AD39" i="18"/>
  <c r="AC39" i="18"/>
  <c r="AB39" i="18"/>
  <c r="AA39" i="18"/>
  <c r="Z39" i="18"/>
  <c r="AD38" i="18"/>
  <c r="AC38" i="18"/>
  <c r="AB38" i="18"/>
  <c r="AA38" i="18"/>
  <c r="Z38" i="18"/>
  <c r="AD37" i="18"/>
  <c r="AC37" i="18"/>
  <c r="AB37" i="18"/>
  <c r="Z37" i="18"/>
  <c r="AA37" i="18" s="1"/>
  <c r="AD36" i="18"/>
  <c r="AC36" i="18"/>
  <c r="AB36" i="18"/>
  <c r="Z36" i="18"/>
  <c r="AA36" i="18" s="1"/>
  <c r="AD35" i="18"/>
  <c r="AC35" i="18"/>
  <c r="AB35" i="18"/>
  <c r="Z35" i="18"/>
  <c r="AA35" i="18" s="1"/>
  <c r="AD34" i="18"/>
  <c r="AC34" i="18"/>
  <c r="AB34" i="18"/>
  <c r="AA34" i="18"/>
  <c r="Z34" i="18"/>
  <c r="AD33" i="18"/>
  <c r="AC33" i="18"/>
  <c r="AB33" i="18"/>
  <c r="Z33" i="18"/>
  <c r="AA33" i="18" s="1"/>
  <c r="AD32" i="18"/>
  <c r="AC32" i="18"/>
  <c r="AB32" i="18"/>
  <c r="Z32" i="18"/>
  <c r="AA32" i="18" s="1"/>
  <c r="AD31" i="18"/>
  <c r="AC31" i="18"/>
  <c r="AB31" i="18"/>
  <c r="Z31" i="18"/>
  <c r="AA31" i="18" s="1"/>
  <c r="AD30" i="18"/>
  <c r="AC30" i="18"/>
  <c r="AB30" i="18"/>
  <c r="AA30" i="18"/>
  <c r="Z30" i="18"/>
  <c r="AD29" i="18"/>
  <c r="AC29" i="18"/>
  <c r="AB29" i="18"/>
  <c r="Z29" i="18"/>
  <c r="AA29" i="18" s="1"/>
  <c r="AD28" i="18"/>
  <c r="AC28" i="18"/>
  <c r="AB28" i="18"/>
  <c r="Z28" i="18"/>
  <c r="AA28" i="18" s="1"/>
  <c r="AD27" i="18"/>
  <c r="AC27" i="18"/>
  <c r="AB27" i="18"/>
  <c r="Z27" i="18"/>
  <c r="AA27" i="18" s="1"/>
  <c r="AD26" i="18"/>
  <c r="AC26" i="18"/>
  <c r="AB26" i="18"/>
  <c r="AA26" i="18"/>
  <c r="Z26" i="18"/>
  <c r="AD25" i="18"/>
  <c r="AC25" i="18"/>
  <c r="AB25" i="18"/>
  <c r="Z25" i="18"/>
  <c r="AA25" i="18" s="1"/>
  <c r="AD24" i="18"/>
  <c r="AC24" i="18"/>
  <c r="AB24" i="18"/>
  <c r="Z24" i="18"/>
  <c r="AA24" i="18" s="1"/>
  <c r="AD23" i="18"/>
  <c r="AC23" i="18"/>
  <c r="AB23" i="18"/>
  <c r="Z23" i="18"/>
  <c r="AA23" i="18" s="1"/>
  <c r="AD22" i="18"/>
  <c r="AC22" i="18"/>
  <c r="AB22" i="18"/>
  <c r="AA22" i="18"/>
  <c r="Z22" i="18"/>
  <c r="AD21" i="18"/>
  <c r="AC21" i="18"/>
  <c r="AB21" i="18"/>
  <c r="Z21" i="18"/>
  <c r="AA21" i="18" s="1"/>
  <c r="AD20" i="18"/>
  <c r="AC20" i="18"/>
  <c r="AB20" i="18"/>
  <c r="Z20" i="18"/>
  <c r="AA20" i="18" s="1"/>
  <c r="AD19" i="18"/>
  <c r="AC19" i="18"/>
  <c r="AB19" i="18"/>
  <c r="Z19" i="18"/>
  <c r="AA19" i="18" s="1"/>
  <c r="AD18" i="18"/>
  <c r="AC18" i="18"/>
  <c r="AB18" i="18"/>
  <c r="AA18" i="18"/>
  <c r="Z18" i="18"/>
  <c r="L11" i="18"/>
  <c r="C7" i="18"/>
  <c r="C5" i="18"/>
  <c r="C3" i="18"/>
  <c r="C51" i="17"/>
  <c r="C50" i="17"/>
  <c r="C49" i="17"/>
  <c r="C48" i="17"/>
  <c r="C47" i="17"/>
  <c r="Y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Y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Y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Y47" i="17"/>
  <c r="Y48" i="17" s="1"/>
  <c r="W47" i="17"/>
  <c r="W48" i="17" s="1"/>
  <c r="V47" i="17"/>
  <c r="V48" i="17" s="1"/>
  <c r="U47" i="17"/>
  <c r="U48" i="17" s="1"/>
  <c r="T47" i="17"/>
  <c r="T48" i="17" s="1"/>
  <c r="S47" i="17"/>
  <c r="S48" i="17" s="1"/>
  <c r="R47" i="17"/>
  <c r="R48" i="17" s="1"/>
  <c r="Q47" i="17"/>
  <c r="Q48" i="17" s="1"/>
  <c r="P47" i="17"/>
  <c r="P48" i="17" s="1"/>
  <c r="O47" i="17"/>
  <c r="O48" i="17" s="1"/>
  <c r="N47" i="17"/>
  <c r="N48" i="17" s="1"/>
  <c r="M47" i="17"/>
  <c r="M48" i="17" s="1"/>
  <c r="L47" i="17"/>
  <c r="L48" i="17" s="1"/>
  <c r="K47" i="17"/>
  <c r="K48" i="17" s="1"/>
  <c r="J47" i="17"/>
  <c r="J48" i="17" s="1"/>
  <c r="I47" i="17"/>
  <c r="I48" i="17" s="1"/>
  <c r="H47" i="17"/>
  <c r="H48" i="17" s="1"/>
  <c r="G47" i="17"/>
  <c r="G48" i="17" s="1"/>
  <c r="F47" i="17"/>
  <c r="F48" i="17" s="1"/>
  <c r="E47" i="17"/>
  <c r="E48" i="17" s="1"/>
  <c r="D47" i="17"/>
  <c r="D48" i="17" s="1"/>
  <c r="AD45" i="17"/>
  <c r="AC45" i="17"/>
  <c r="AB45" i="17"/>
  <c r="Z45" i="17"/>
  <c r="AA45" i="17" s="1"/>
  <c r="AD44" i="17"/>
  <c r="AC44" i="17"/>
  <c r="AB44" i="17"/>
  <c r="Z44" i="17"/>
  <c r="AA44" i="17" s="1"/>
  <c r="AD43" i="17"/>
  <c r="AC43" i="17"/>
  <c r="AB43" i="17"/>
  <c r="Z43" i="17"/>
  <c r="AA43" i="17" s="1"/>
  <c r="AD42" i="17"/>
  <c r="AC42" i="17"/>
  <c r="AB42" i="17"/>
  <c r="Z42" i="17"/>
  <c r="AA42" i="17" s="1"/>
  <c r="AD41" i="17"/>
  <c r="AC41" i="17"/>
  <c r="AB41" i="17"/>
  <c r="Z41" i="17"/>
  <c r="AA41" i="17" s="1"/>
  <c r="AD40" i="17"/>
  <c r="AC40" i="17"/>
  <c r="AB40" i="17"/>
  <c r="Z40" i="17"/>
  <c r="AA40" i="17" s="1"/>
  <c r="AD39" i="17"/>
  <c r="AC39" i="17"/>
  <c r="AB39" i="17"/>
  <c r="Z39" i="17"/>
  <c r="AA39" i="17" s="1"/>
  <c r="AD38" i="17"/>
  <c r="AC38" i="17"/>
  <c r="AB38" i="17"/>
  <c r="Z38" i="17"/>
  <c r="AA38" i="17" s="1"/>
  <c r="AD37" i="17"/>
  <c r="AC37" i="17"/>
  <c r="AB37" i="17"/>
  <c r="Z37" i="17"/>
  <c r="AA37" i="17" s="1"/>
  <c r="AD36" i="17"/>
  <c r="AC36" i="17"/>
  <c r="AB36" i="17"/>
  <c r="Z36" i="17"/>
  <c r="AA36" i="17" s="1"/>
  <c r="AD35" i="17"/>
  <c r="AC35" i="17"/>
  <c r="AB35" i="17"/>
  <c r="Z35" i="17"/>
  <c r="AA35" i="17" s="1"/>
  <c r="AD34" i="17"/>
  <c r="AC34" i="17"/>
  <c r="AB34" i="17"/>
  <c r="Z34" i="17"/>
  <c r="AA34" i="17" s="1"/>
  <c r="AD33" i="17"/>
  <c r="AC33" i="17"/>
  <c r="AB33" i="17"/>
  <c r="Z33" i="17"/>
  <c r="AA33" i="17" s="1"/>
  <c r="AD32" i="17"/>
  <c r="AC32" i="17"/>
  <c r="AB32" i="17"/>
  <c r="Z32" i="17"/>
  <c r="AA32" i="17" s="1"/>
  <c r="AD31" i="17"/>
  <c r="AC31" i="17"/>
  <c r="AB31" i="17"/>
  <c r="Z31" i="17"/>
  <c r="AA31" i="17" s="1"/>
  <c r="AD30" i="17"/>
  <c r="AC30" i="17"/>
  <c r="AB30" i="17"/>
  <c r="Z30" i="17"/>
  <c r="AA30" i="17" s="1"/>
  <c r="AD29" i="17"/>
  <c r="AC29" i="17"/>
  <c r="AB29" i="17"/>
  <c r="Z29" i="17"/>
  <c r="AA29" i="17" s="1"/>
  <c r="AD28" i="17"/>
  <c r="AC28" i="17"/>
  <c r="AB28" i="17"/>
  <c r="Z28" i="17"/>
  <c r="AA28" i="17" s="1"/>
  <c r="AD27" i="17"/>
  <c r="AC27" i="17"/>
  <c r="AB27" i="17"/>
  <c r="Z27" i="17"/>
  <c r="AA27" i="17" s="1"/>
  <c r="AD26" i="17"/>
  <c r="AC26" i="17"/>
  <c r="AB26" i="17"/>
  <c r="Z26" i="17"/>
  <c r="AA26" i="17" s="1"/>
  <c r="AD25" i="17"/>
  <c r="AC25" i="17"/>
  <c r="AB25" i="17"/>
  <c r="Z25" i="17"/>
  <c r="AA25" i="17" s="1"/>
  <c r="AD24" i="17"/>
  <c r="AC24" i="17"/>
  <c r="AB24" i="17"/>
  <c r="Z24" i="17"/>
  <c r="AA24" i="17" s="1"/>
  <c r="AD23" i="17"/>
  <c r="AC23" i="17"/>
  <c r="AB23" i="17"/>
  <c r="Z23" i="17"/>
  <c r="AA23" i="17" s="1"/>
  <c r="AD22" i="17"/>
  <c r="AC22" i="17"/>
  <c r="AB22" i="17"/>
  <c r="Z22" i="17"/>
  <c r="AA22" i="17" s="1"/>
  <c r="AD21" i="17"/>
  <c r="AC21" i="17"/>
  <c r="AB21" i="17"/>
  <c r="Z21" i="17"/>
  <c r="AA21" i="17" s="1"/>
  <c r="AD20" i="17"/>
  <c r="AC20" i="17"/>
  <c r="AB20" i="17"/>
  <c r="Z20" i="17"/>
  <c r="AA20" i="17" s="1"/>
  <c r="AD19" i="17"/>
  <c r="AC19" i="17"/>
  <c r="AB19" i="17"/>
  <c r="Z19" i="17"/>
  <c r="AA19" i="17" s="1"/>
  <c r="AD18" i="17"/>
  <c r="AC18" i="17"/>
  <c r="AB18" i="17"/>
  <c r="Z18" i="17"/>
  <c r="AA18" i="17" s="1"/>
  <c r="L11" i="17"/>
  <c r="C9" i="17"/>
  <c r="C7" i="17"/>
  <c r="C5" i="17"/>
  <c r="C3" i="17"/>
  <c r="C3" i="2"/>
  <c r="C3" i="3" s="1"/>
  <c r="C3" i="4" s="1"/>
  <c r="X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X48" i="16"/>
  <c r="U48" i="16"/>
  <c r="S48" i="16"/>
  <c r="Q48" i="16"/>
  <c r="O48" i="16"/>
  <c r="M48" i="16"/>
  <c r="K48" i="16"/>
  <c r="I48" i="16"/>
  <c r="G48" i="16"/>
  <c r="E48" i="16"/>
  <c r="C48" i="16"/>
  <c r="X47" i="16"/>
  <c r="V47" i="16"/>
  <c r="V48" i="16" s="1"/>
  <c r="U47" i="16"/>
  <c r="T47" i="16"/>
  <c r="T48" i="16" s="1"/>
  <c r="S47" i="16"/>
  <c r="R47" i="16"/>
  <c r="R48" i="16" s="1"/>
  <c r="Q47" i="16"/>
  <c r="P47" i="16"/>
  <c r="P48" i="16" s="1"/>
  <c r="O47" i="16"/>
  <c r="N47" i="16"/>
  <c r="N48" i="16" s="1"/>
  <c r="M47" i="16"/>
  <c r="L47" i="16"/>
  <c r="L48" i="16" s="1"/>
  <c r="K47" i="16"/>
  <c r="J47" i="16"/>
  <c r="J48" i="16" s="1"/>
  <c r="I47" i="16"/>
  <c r="H47" i="16"/>
  <c r="H48" i="16" s="1"/>
  <c r="G47" i="16"/>
  <c r="F47" i="16"/>
  <c r="F48" i="16" s="1"/>
  <c r="E47" i="16"/>
  <c r="D47" i="16"/>
  <c r="D48" i="16" s="1"/>
  <c r="C47" i="16"/>
  <c r="AC45" i="16"/>
  <c r="AB45" i="16"/>
  <c r="AA45" i="16"/>
  <c r="Y45" i="16"/>
  <c r="Z45" i="16" s="1"/>
  <c r="AC44" i="16"/>
  <c r="AB44" i="16"/>
  <c r="AA44" i="16"/>
  <c r="Z44" i="16"/>
  <c r="Y44" i="16"/>
  <c r="AC43" i="16"/>
  <c r="AB43" i="16"/>
  <c r="AA43" i="16"/>
  <c r="Y43" i="16"/>
  <c r="Z43" i="16" s="1"/>
  <c r="AC42" i="16"/>
  <c r="AB42" i="16"/>
  <c r="AA42" i="16"/>
  <c r="Z42" i="16"/>
  <c r="Y42" i="16"/>
  <c r="AC41" i="16"/>
  <c r="AB41" i="16"/>
  <c r="AA41" i="16"/>
  <c r="Y41" i="16"/>
  <c r="Z41" i="16" s="1"/>
  <c r="AC40" i="16"/>
  <c r="AB40" i="16"/>
  <c r="AA40" i="16"/>
  <c r="Z40" i="16"/>
  <c r="Y40" i="16"/>
  <c r="AC39" i="16"/>
  <c r="AB39" i="16"/>
  <c r="AA39" i="16"/>
  <c r="Y39" i="16"/>
  <c r="Z39" i="16" s="1"/>
  <c r="AC38" i="16"/>
  <c r="AB38" i="16"/>
  <c r="AA38" i="16"/>
  <c r="Z38" i="16"/>
  <c r="Y38" i="16"/>
  <c r="AC37" i="16"/>
  <c r="AB37" i="16"/>
  <c r="AA37" i="16"/>
  <c r="Y37" i="16"/>
  <c r="Z37" i="16" s="1"/>
  <c r="AC36" i="16"/>
  <c r="AB36" i="16"/>
  <c r="AA36" i="16"/>
  <c r="Z36" i="16"/>
  <c r="Y36" i="16"/>
  <c r="AC35" i="16"/>
  <c r="AB35" i="16"/>
  <c r="AA35" i="16"/>
  <c r="Y35" i="16"/>
  <c r="Z35" i="16" s="1"/>
  <c r="AC34" i="16"/>
  <c r="AB34" i="16"/>
  <c r="AA34" i="16"/>
  <c r="Z34" i="16"/>
  <c r="Y34" i="16"/>
  <c r="AC33" i="16"/>
  <c r="AB33" i="16"/>
  <c r="AA33" i="16"/>
  <c r="Y33" i="16"/>
  <c r="Z33" i="16" s="1"/>
  <c r="AC32" i="16"/>
  <c r="AB32" i="16"/>
  <c r="AA32" i="16"/>
  <c r="Z32" i="16"/>
  <c r="Y32" i="16"/>
  <c r="AC31" i="16"/>
  <c r="AB31" i="16"/>
  <c r="AA31" i="16"/>
  <c r="Y31" i="16"/>
  <c r="Z31" i="16" s="1"/>
  <c r="AC30" i="16"/>
  <c r="AB30" i="16"/>
  <c r="AA30" i="16"/>
  <c r="Z30" i="16"/>
  <c r="Y30" i="16"/>
  <c r="AC29" i="16"/>
  <c r="AB29" i="16"/>
  <c r="AA29" i="16"/>
  <c r="Y29" i="16"/>
  <c r="Z29" i="16" s="1"/>
  <c r="AC28" i="16"/>
  <c r="AB28" i="16"/>
  <c r="AA28" i="16"/>
  <c r="Z28" i="16"/>
  <c r="Y28" i="16"/>
  <c r="AC27" i="16"/>
  <c r="AB27" i="16"/>
  <c r="AA27" i="16"/>
  <c r="Y27" i="16"/>
  <c r="Z27" i="16" s="1"/>
  <c r="AC26" i="16"/>
  <c r="AB26" i="16"/>
  <c r="AA26" i="16"/>
  <c r="Z26" i="16"/>
  <c r="Y26" i="16"/>
  <c r="AC25" i="16"/>
  <c r="AB25" i="16"/>
  <c r="AA25" i="16"/>
  <c r="Y25" i="16"/>
  <c r="Z25" i="16" s="1"/>
  <c r="AC24" i="16"/>
  <c r="AB24" i="16"/>
  <c r="AA24" i="16"/>
  <c r="Z24" i="16"/>
  <c r="Y24" i="16"/>
  <c r="AC23" i="16"/>
  <c r="AB23" i="16"/>
  <c r="AA23" i="16"/>
  <c r="Y23" i="16"/>
  <c r="Z23" i="16" s="1"/>
  <c r="AC22" i="16"/>
  <c r="AB22" i="16"/>
  <c r="AA22" i="16"/>
  <c r="Z22" i="16"/>
  <c r="Y22" i="16"/>
  <c r="AC21" i="16"/>
  <c r="AB21" i="16"/>
  <c r="AA21" i="16"/>
  <c r="Y21" i="16"/>
  <c r="Z21" i="16" s="1"/>
  <c r="AC20" i="16"/>
  <c r="AB20" i="16"/>
  <c r="AA20" i="16"/>
  <c r="Z20" i="16"/>
  <c r="Y20" i="16"/>
  <c r="AC19" i="16"/>
  <c r="AB19" i="16"/>
  <c r="AA19" i="16"/>
  <c r="Y19" i="16"/>
  <c r="Z19" i="16" s="1"/>
  <c r="AC18" i="16"/>
  <c r="AB18" i="16"/>
  <c r="AA18" i="16"/>
  <c r="Z18" i="16"/>
  <c r="Y18" i="16"/>
  <c r="K11" i="16"/>
  <c r="C9" i="16"/>
  <c r="C7" i="16"/>
  <c r="C5" i="16"/>
  <c r="C3" i="16"/>
  <c r="AB34" i="11"/>
  <c r="AC34" i="11" s="1"/>
  <c r="AD34" i="11"/>
  <c r="AE34" i="11"/>
  <c r="AF34" i="11"/>
  <c r="AA34" i="10"/>
  <c r="AB34" i="10" s="1"/>
  <c r="AC34" i="10"/>
  <c r="AD34" i="10"/>
  <c r="AE34" i="10"/>
  <c r="Z34" i="8"/>
  <c r="AA34" i="8" s="1"/>
  <c r="AB34" i="8"/>
  <c r="AC34" i="8"/>
  <c r="AD34" i="8"/>
  <c r="Z34" i="7"/>
  <c r="AA34" i="7" s="1"/>
  <c r="AB34" i="7"/>
  <c r="AC34" i="7"/>
  <c r="AD34" i="7"/>
  <c r="AB34" i="6"/>
  <c r="AC34" i="6" s="1"/>
  <c r="AD34" i="6"/>
  <c r="AE34" i="6"/>
  <c r="AF34" i="6"/>
  <c r="Y34" i="5"/>
  <c r="Z34" i="5" s="1"/>
  <c r="AA34" i="5"/>
  <c r="AB34" i="5"/>
  <c r="AC34" i="5"/>
  <c r="Z34" i="2"/>
  <c r="AA34" i="2" s="1"/>
  <c r="AB34" i="2"/>
  <c r="AC34" i="2"/>
  <c r="AD34" i="2"/>
  <c r="Y34" i="1"/>
  <c r="Z34" i="1" s="1"/>
  <c r="AA34" i="1"/>
  <c r="AB34" i="1"/>
  <c r="AC34" i="1"/>
  <c r="H53" i="2"/>
  <c r="H52" i="2"/>
  <c r="H51" i="2"/>
  <c r="H49" i="2"/>
  <c r="H50" i="2" s="1"/>
  <c r="C5" i="2"/>
  <c r="C5" i="3" s="1"/>
  <c r="C5" i="4" s="1"/>
  <c r="C5" i="6" s="1"/>
  <c r="C5" i="7" s="1"/>
  <c r="C5" i="8" s="1"/>
  <c r="C7" i="2"/>
  <c r="C7" i="3" s="1"/>
  <c r="C7" i="4" s="1"/>
  <c r="C7" i="5" s="1"/>
  <c r="C7" i="6" s="1"/>
  <c r="C7" i="7" s="1"/>
  <c r="C7" i="8" s="1"/>
  <c r="C9" i="2"/>
  <c r="C9" i="3" s="1"/>
  <c r="C9" i="4" s="1"/>
  <c r="C9" i="5" s="1"/>
  <c r="C9" i="6" s="1"/>
  <c r="C9" i="7" s="1"/>
  <c r="C9" i="8" s="1"/>
  <c r="C11" i="2"/>
  <c r="C11" i="3" s="1"/>
  <c r="C11" i="4" s="1"/>
  <c r="C11" i="5" s="1"/>
  <c r="C11" i="6" s="1"/>
  <c r="C11" i="7" s="1"/>
  <c r="C11" i="8" s="1"/>
  <c r="C49" i="2"/>
  <c r="C50" i="2" s="1"/>
  <c r="D49" i="2"/>
  <c r="D50" i="2" s="1"/>
  <c r="E49" i="2"/>
  <c r="E50" i="2" s="1"/>
  <c r="F49" i="2"/>
  <c r="F50" i="2" s="1"/>
  <c r="G49" i="2"/>
  <c r="G50" i="2" s="1"/>
  <c r="C51" i="2"/>
  <c r="D51" i="2"/>
  <c r="E51" i="2"/>
  <c r="F51" i="2"/>
  <c r="G51" i="2"/>
  <c r="C52" i="2"/>
  <c r="D52" i="2"/>
  <c r="E52" i="2"/>
  <c r="F52" i="2"/>
  <c r="G52" i="2"/>
  <c r="C53" i="2"/>
  <c r="D53" i="2"/>
  <c r="E53" i="2"/>
  <c r="F53" i="2"/>
  <c r="G53" i="2"/>
  <c r="I53" i="2"/>
  <c r="I52" i="2"/>
  <c r="I51" i="2"/>
  <c r="I49" i="2"/>
  <c r="I50" i="2" s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V49" i="1"/>
  <c r="V50" i="1" s="1"/>
  <c r="U49" i="1"/>
  <c r="U50" i="1" s="1"/>
  <c r="T49" i="1"/>
  <c r="T50" i="1" s="1"/>
  <c r="S49" i="1"/>
  <c r="S50" i="1" s="1"/>
  <c r="R49" i="1"/>
  <c r="R50" i="1" s="1"/>
  <c r="Q49" i="1"/>
  <c r="Q50" i="1" s="1"/>
  <c r="P49" i="1"/>
  <c r="P50" i="1" s="1"/>
  <c r="O49" i="1"/>
  <c r="O50" i="1" s="1"/>
  <c r="N49" i="1"/>
  <c r="N50" i="1" s="1"/>
  <c r="M49" i="1"/>
  <c r="M50" i="1" s="1"/>
  <c r="L49" i="1"/>
  <c r="L50" i="1" s="1"/>
  <c r="K49" i="1"/>
  <c r="K50" i="1" s="1"/>
  <c r="J49" i="1"/>
  <c r="J50" i="1" s="1"/>
  <c r="I49" i="1"/>
  <c r="I50" i="1" s="1"/>
  <c r="H49" i="1"/>
  <c r="H50" i="1" s="1"/>
  <c r="G49" i="1"/>
  <c r="G50" i="1" s="1"/>
  <c r="F49" i="1"/>
  <c r="F50" i="1" s="1"/>
  <c r="E49" i="1"/>
  <c r="E50" i="1" s="1"/>
  <c r="D49" i="1"/>
  <c r="D50" i="1" s="1"/>
  <c r="C49" i="1"/>
  <c r="C50" i="1" s="1"/>
  <c r="Y23" i="5"/>
  <c r="Z23" i="5" s="1"/>
  <c r="AA23" i="5"/>
  <c r="AB23" i="5"/>
  <c r="AC23" i="5"/>
  <c r="AB22" i="6"/>
  <c r="AC22" i="6" s="1"/>
  <c r="AD22" i="6"/>
  <c r="AE22" i="6"/>
  <c r="AF22" i="6"/>
  <c r="AB23" i="6"/>
  <c r="AC23" i="6" s="1"/>
  <c r="AD23" i="6"/>
  <c r="AE23" i="6"/>
  <c r="AF23" i="6"/>
  <c r="AD42" i="7"/>
  <c r="AC42" i="7"/>
  <c r="AB42" i="7"/>
  <c r="Z42" i="7"/>
  <c r="AA42" i="7" s="1"/>
  <c r="AD37" i="7"/>
  <c r="AC37" i="7"/>
  <c r="AB37" i="7"/>
  <c r="Z37" i="7"/>
  <c r="AA37" i="7" s="1"/>
  <c r="AD35" i="7"/>
  <c r="AC35" i="7"/>
  <c r="AB35" i="7"/>
  <c r="Z35" i="7"/>
  <c r="AA35" i="7" s="1"/>
  <c r="AD23" i="7"/>
  <c r="AC23" i="7"/>
  <c r="AB23" i="7"/>
  <c r="Z23" i="7"/>
  <c r="AA23" i="7" s="1"/>
  <c r="AF37" i="6"/>
  <c r="AE37" i="6"/>
  <c r="AD37" i="6"/>
  <c r="AB37" i="6"/>
  <c r="AC37" i="6" s="1"/>
  <c r="AF42" i="6"/>
  <c r="AE42" i="6"/>
  <c r="AD42" i="6"/>
  <c r="AB42" i="6"/>
  <c r="AC42" i="6" s="1"/>
  <c r="AE23" i="3"/>
  <c r="AD23" i="3"/>
  <c r="AC23" i="3"/>
  <c r="AA23" i="3"/>
  <c r="AB23" i="3" s="1"/>
  <c r="AE37" i="3"/>
  <c r="AD37" i="3"/>
  <c r="AC37" i="3"/>
  <c r="AA37" i="3"/>
  <c r="AB37" i="3" s="1"/>
  <c r="K11" i="2"/>
  <c r="K11" i="3" s="1"/>
  <c r="L11" i="4" s="1"/>
  <c r="K11" i="5" s="1"/>
  <c r="K11" i="6" s="1"/>
  <c r="K11" i="7" s="1"/>
  <c r="K11" i="8" s="1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C63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C62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C61" i="12"/>
  <c r="S60" i="12"/>
  <c r="R60" i="12"/>
  <c r="G60" i="12"/>
  <c r="C60" i="12"/>
  <c r="X59" i="12"/>
  <c r="X60" i="12" s="1"/>
  <c r="W59" i="12"/>
  <c r="W60" i="12" s="1"/>
  <c r="V59" i="12"/>
  <c r="V60" i="12" s="1"/>
  <c r="U59" i="12"/>
  <c r="U60" i="12" s="1"/>
  <c r="T59" i="12"/>
  <c r="T60" i="12" s="1"/>
  <c r="S59" i="12"/>
  <c r="R59" i="12"/>
  <c r="Q59" i="12"/>
  <c r="Q60" i="12" s="1"/>
  <c r="P59" i="12"/>
  <c r="P60" i="12" s="1"/>
  <c r="O59" i="12"/>
  <c r="O60" i="12" s="1"/>
  <c r="N59" i="12"/>
  <c r="N60" i="12" s="1"/>
  <c r="M59" i="12"/>
  <c r="M60" i="12" s="1"/>
  <c r="L59" i="12"/>
  <c r="L60" i="12" s="1"/>
  <c r="K59" i="12"/>
  <c r="K60" i="12" s="1"/>
  <c r="J59" i="12"/>
  <c r="J60" i="12" s="1"/>
  <c r="I59" i="12"/>
  <c r="I60" i="12" s="1"/>
  <c r="H59" i="12"/>
  <c r="H60" i="12" s="1"/>
  <c r="G59" i="12"/>
  <c r="F59" i="12"/>
  <c r="F60" i="12" s="1"/>
  <c r="E59" i="12"/>
  <c r="E60" i="12" s="1"/>
  <c r="D59" i="12"/>
  <c r="D60" i="12" s="1"/>
  <c r="C59" i="12"/>
  <c r="AC57" i="12"/>
  <c r="AB57" i="12"/>
  <c r="AA57" i="12"/>
  <c r="Y57" i="12"/>
  <c r="Z57" i="12" s="1"/>
  <c r="AC56" i="12"/>
  <c r="AB56" i="12"/>
  <c r="AA56" i="12"/>
  <c r="Y56" i="12"/>
  <c r="Z56" i="12" s="1"/>
  <c r="AC55" i="12"/>
  <c r="AB55" i="12"/>
  <c r="AA55" i="12"/>
  <c r="Y55" i="12"/>
  <c r="Z55" i="12" s="1"/>
  <c r="AC54" i="12"/>
  <c r="AB54" i="12"/>
  <c r="AA54" i="12"/>
  <c r="Y54" i="12"/>
  <c r="Z54" i="12" s="1"/>
  <c r="AC53" i="12"/>
  <c r="AB53" i="12"/>
  <c r="AA53" i="12"/>
  <c r="Y53" i="12"/>
  <c r="Z53" i="12" s="1"/>
  <c r="AC52" i="12"/>
  <c r="AB52" i="12"/>
  <c r="AA52" i="12"/>
  <c r="Y52" i="12"/>
  <c r="Z52" i="12" s="1"/>
  <c r="AC51" i="12"/>
  <c r="AB51" i="12"/>
  <c r="AA51" i="12"/>
  <c r="Y51" i="12"/>
  <c r="Z51" i="12" s="1"/>
  <c r="AC50" i="12"/>
  <c r="AB50" i="12"/>
  <c r="AA50" i="12"/>
  <c r="Y50" i="12"/>
  <c r="Z50" i="12" s="1"/>
  <c r="AC49" i="12"/>
  <c r="AB49" i="12"/>
  <c r="AA49" i="12"/>
  <c r="Y49" i="12"/>
  <c r="Z49" i="12" s="1"/>
  <c r="AC48" i="12"/>
  <c r="AB48" i="12"/>
  <c r="AA48" i="12"/>
  <c r="Y48" i="12"/>
  <c r="Z48" i="12" s="1"/>
  <c r="AC47" i="12"/>
  <c r="AB47" i="12"/>
  <c r="AA47" i="12"/>
  <c r="Y47" i="12"/>
  <c r="Z47" i="12" s="1"/>
  <c r="AC46" i="12"/>
  <c r="AB46" i="12"/>
  <c r="AA46" i="12"/>
  <c r="Y46" i="12"/>
  <c r="Z46" i="12" s="1"/>
  <c r="AC45" i="12"/>
  <c r="AB45" i="12"/>
  <c r="AA45" i="12"/>
  <c r="Y45" i="12"/>
  <c r="Z45" i="12" s="1"/>
  <c r="AC44" i="12"/>
  <c r="AB44" i="12"/>
  <c r="AA44" i="12"/>
  <c r="Y44" i="12"/>
  <c r="Z44" i="12" s="1"/>
  <c r="AC43" i="12"/>
  <c r="AB43" i="12"/>
  <c r="AA43" i="12"/>
  <c r="Y43" i="12"/>
  <c r="Z43" i="12" s="1"/>
  <c r="AC42" i="12"/>
  <c r="AB42" i="12"/>
  <c r="AA42" i="12"/>
  <c r="Y42" i="12"/>
  <c r="Z42" i="12" s="1"/>
  <c r="AC41" i="12"/>
  <c r="AB41" i="12"/>
  <c r="AA41" i="12"/>
  <c r="Y41" i="12"/>
  <c r="Z41" i="12" s="1"/>
  <c r="AC40" i="12"/>
  <c r="AB40" i="12"/>
  <c r="AA40" i="12"/>
  <c r="Y40" i="12"/>
  <c r="Z40" i="12" s="1"/>
  <c r="AC39" i="12"/>
  <c r="AB39" i="12"/>
  <c r="AA39" i="12"/>
  <c r="Y39" i="12"/>
  <c r="Z39" i="12" s="1"/>
  <c r="AC38" i="12"/>
  <c r="AB38" i="12"/>
  <c r="AA38" i="12"/>
  <c r="Y38" i="12"/>
  <c r="Z38" i="12" s="1"/>
  <c r="AC37" i="12"/>
  <c r="AB37" i="12"/>
  <c r="AA37" i="12"/>
  <c r="Y37" i="12"/>
  <c r="Z37" i="12" s="1"/>
  <c r="AC36" i="12"/>
  <c r="AB36" i="12"/>
  <c r="AA36" i="12"/>
  <c r="Y36" i="12"/>
  <c r="Z36" i="12" s="1"/>
  <c r="AC35" i="12"/>
  <c r="AB35" i="12"/>
  <c r="AA35" i="12"/>
  <c r="Y35" i="12"/>
  <c r="Z35" i="12" s="1"/>
  <c r="AC34" i="12"/>
  <c r="AB34" i="12"/>
  <c r="AA34" i="12"/>
  <c r="Y34" i="12"/>
  <c r="Z34" i="12" s="1"/>
  <c r="AC33" i="12"/>
  <c r="AB33" i="12"/>
  <c r="AA33" i="12"/>
  <c r="Y33" i="12"/>
  <c r="Z33" i="12" s="1"/>
  <c r="AC32" i="12"/>
  <c r="AB32" i="12"/>
  <c r="AA32" i="12"/>
  <c r="Y32" i="12"/>
  <c r="Z32" i="12" s="1"/>
  <c r="AC31" i="12"/>
  <c r="AB31" i="12"/>
  <c r="AA31" i="12"/>
  <c r="Y31" i="12"/>
  <c r="Z31" i="12" s="1"/>
  <c r="AC30" i="12"/>
  <c r="AB30" i="12"/>
  <c r="AA30" i="12"/>
  <c r="Y30" i="12"/>
  <c r="Z30" i="12" s="1"/>
  <c r="AC29" i="12"/>
  <c r="AB29" i="12"/>
  <c r="AA29" i="12"/>
  <c r="Y29" i="12"/>
  <c r="Z29" i="12" s="1"/>
  <c r="AC28" i="12"/>
  <c r="AB28" i="12"/>
  <c r="AA28" i="12"/>
  <c r="Y28" i="12"/>
  <c r="Z28" i="12" s="1"/>
  <c r="AC27" i="12"/>
  <c r="AB27" i="12"/>
  <c r="AA27" i="12"/>
  <c r="Y27" i="12"/>
  <c r="Z27" i="12" s="1"/>
  <c r="AC26" i="12"/>
  <c r="AB26" i="12"/>
  <c r="AA26" i="12"/>
  <c r="Y26" i="12"/>
  <c r="Z26" i="12" s="1"/>
  <c r="AC25" i="12"/>
  <c r="AB25" i="12"/>
  <c r="AA25" i="12"/>
  <c r="Y25" i="12"/>
  <c r="Z25" i="12" s="1"/>
  <c r="AC24" i="12"/>
  <c r="AB24" i="12"/>
  <c r="AA24" i="12"/>
  <c r="Y24" i="12"/>
  <c r="Z24" i="12" s="1"/>
  <c r="AC23" i="12"/>
  <c r="AB23" i="12"/>
  <c r="AA23" i="12"/>
  <c r="Y23" i="12"/>
  <c r="Z23" i="12" s="1"/>
  <c r="AC22" i="12"/>
  <c r="AB22" i="12"/>
  <c r="AA22" i="12"/>
  <c r="Y22" i="12"/>
  <c r="Z22" i="12" s="1"/>
  <c r="AC21" i="12"/>
  <c r="AB21" i="12"/>
  <c r="AA21" i="12"/>
  <c r="Y21" i="12"/>
  <c r="Z21" i="12" s="1"/>
  <c r="AC20" i="12"/>
  <c r="AB20" i="12"/>
  <c r="AA20" i="12"/>
  <c r="Y20" i="12"/>
  <c r="Z20" i="12" s="1"/>
  <c r="AC19" i="12"/>
  <c r="AB19" i="12"/>
  <c r="AA19" i="12"/>
  <c r="Y19" i="12"/>
  <c r="Z19" i="12" s="1"/>
  <c r="AC18" i="12"/>
  <c r="AB18" i="12"/>
  <c r="AA18" i="12"/>
  <c r="Y18" i="12"/>
  <c r="Z18" i="12" s="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C54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C53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C52" i="11"/>
  <c r="AA50" i="11"/>
  <c r="AA51" i="11" s="1"/>
  <c r="Z50" i="11"/>
  <c r="Z51" i="11" s="1"/>
  <c r="Y50" i="11"/>
  <c r="Y51" i="11" s="1"/>
  <c r="X50" i="11"/>
  <c r="X51" i="11" s="1"/>
  <c r="W50" i="11"/>
  <c r="W51" i="11" s="1"/>
  <c r="V50" i="11"/>
  <c r="V51" i="11" s="1"/>
  <c r="U50" i="11"/>
  <c r="U51" i="11" s="1"/>
  <c r="T50" i="11"/>
  <c r="T51" i="11" s="1"/>
  <c r="S50" i="11"/>
  <c r="S51" i="11" s="1"/>
  <c r="R50" i="11"/>
  <c r="R51" i="11" s="1"/>
  <c r="Q50" i="11"/>
  <c r="Q51" i="11" s="1"/>
  <c r="P50" i="11"/>
  <c r="P51" i="11" s="1"/>
  <c r="O50" i="11"/>
  <c r="O51" i="11" s="1"/>
  <c r="N50" i="11"/>
  <c r="N51" i="11" s="1"/>
  <c r="M50" i="11"/>
  <c r="M51" i="11" s="1"/>
  <c r="L50" i="11"/>
  <c r="L51" i="11" s="1"/>
  <c r="K50" i="11"/>
  <c r="K51" i="11" s="1"/>
  <c r="J50" i="11"/>
  <c r="J51" i="11" s="1"/>
  <c r="I50" i="11"/>
  <c r="I51" i="11" s="1"/>
  <c r="H50" i="11"/>
  <c r="H51" i="11" s="1"/>
  <c r="C50" i="11"/>
  <c r="C51" i="11" s="1"/>
  <c r="AF45" i="11"/>
  <c r="AE45" i="11"/>
  <c r="AD45" i="11"/>
  <c r="AB45" i="11"/>
  <c r="AC45" i="11" s="1"/>
  <c r="AF44" i="11"/>
  <c r="AE44" i="11"/>
  <c r="AD44" i="11"/>
  <c r="AB44" i="11"/>
  <c r="AC44" i="11" s="1"/>
  <c r="AF43" i="11"/>
  <c r="AE43" i="11"/>
  <c r="AD43" i="11"/>
  <c r="AB43" i="11"/>
  <c r="AC43" i="11" s="1"/>
  <c r="AF42" i="11"/>
  <c r="AE42" i="11"/>
  <c r="AD42" i="11"/>
  <c r="AB42" i="11"/>
  <c r="AC42" i="11" s="1"/>
  <c r="AF41" i="11"/>
  <c r="AE41" i="11"/>
  <c r="AD41" i="11"/>
  <c r="AB41" i="11"/>
  <c r="AC41" i="11" s="1"/>
  <c r="AF40" i="11"/>
  <c r="AE40" i="11"/>
  <c r="AD40" i="11"/>
  <c r="AB40" i="11"/>
  <c r="AC40" i="11" s="1"/>
  <c r="AF39" i="11"/>
  <c r="AE39" i="11"/>
  <c r="AD39" i="11"/>
  <c r="AB39" i="11"/>
  <c r="AC39" i="11" s="1"/>
  <c r="AF38" i="11"/>
  <c r="AE38" i="11"/>
  <c r="AD38" i="11"/>
  <c r="AB38" i="11"/>
  <c r="AC38" i="11" s="1"/>
  <c r="AF37" i="11"/>
  <c r="AE37" i="11"/>
  <c r="AD37" i="11"/>
  <c r="AB37" i="11"/>
  <c r="AC37" i="11" s="1"/>
  <c r="AF36" i="11"/>
  <c r="AE36" i="11"/>
  <c r="AD36" i="11"/>
  <c r="AB36" i="11"/>
  <c r="AC36" i="11" s="1"/>
  <c r="AF35" i="11"/>
  <c r="AE35" i="11"/>
  <c r="AD35" i="11"/>
  <c r="AB35" i="11"/>
  <c r="AC35" i="11" s="1"/>
  <c r="AF33" i="11"/>
  <c r="AE33" i="11"/>
  <c r="AD33" i="11"/>
  <c r="AB33" i="11"/>
  <c r="AC33" i="11" s="1"/>
  <c r="AF32" i="11"/>
  <c r="AE32" i="11"/>
  <c r="AD32" i="11"/>
  <c r="AB32" i="11"/>
  <c r="AC32" i="11" s="1"/>
  <c r="AF31" i="11"/>
  <c r="AE31" i="11"/>
  <c r="AD31" i="11"/>
  <c r="AB31" i="11"/>
  <c r="AC31" i="11" s="1"/>
  <c r="AF30" i="11"/>
  <c r="AE30" i="11"/>
  <c r="AD30" i="11"/>
  <c r="AB30" i="11"/>
  <c r="AC30" i="11" s="1"/>
  <c r="AF29" i="11"/>
  <c r="AE29" i="11"/>
  <c r="AD29" i="11"/>
  <c r="AB29" i="11"/>
  <c r="AC29" i="11" s="1"/>
  <c r="AF28" i="11"/>
  <c r="AE28" i="11"/>
  <c r="AD28" i="11"/>
  <c r="AB28" i="11"/>
  <c r="AC28" i="11" s="1"/>
  <c r="AF27" i="11"/>
  <c r="AE27" i="11"/>
  <c r="AD27" i="11"/>
  <c r="AB27" i="11"/>
  <c r="AC27" i="11" s="1"/>
  <c r="AF26" i="11"/>
  <c r="AE26" i="11"/>
  <c r="AD26" i="11"/>
  <c r="AB26" i="11"/>
  <c r="AC26" i="11" s="1"/>
  <c r="AF25" i="11"/>
  <c r="AE25" i="11"/>
  <c r="AD25" i="11"/>
  <c r="AB25" i="11"/>
  <c r="AC25" i="11" s="1"/>
  <c r="AF24" i="11"/>
  <c r="AE24" i="11"/>
  <c r="AD24" i="11"/>
  <c r="AB24" i="11"/>
  <c r="AC24" i="11" s="1"/>
  <c r="AF23" i="11"/>
  <c r="AE23" i="11"/>
  <c r="AD23" i="11"/>
  <c r="AB23" i="11"/>
  <c r="AC23" i="11" s="1"/>
  <c r="AF22" i="11"/>
  <c r="AE22" i="11"/>
  <c r="AD22" i="11"/>
  <c r="AB22" i="11"/>
  <c r="AC22" i="11" s="1"/>
  <c r="AF21" i="11"/>
  <c r="AE21" i="11"/>
  <c r="AD21" i="11"/>
  <c r="AB21" i="11"/>
  <c r="AC21" i="11" s="1"/>
  <c r="AF20" i="11"/>
  <c r="AE20" i="11"/>
  <c r="AD20" i="11"/>
  <c r="AB20" i="11"/>
  <c r="AC20" i="11" s="1"/>
  <c r="AF19" i="11"/>
  <c r="AE19" i="11"/>
  <c r="AD19" i="11"/>
  <c r="AB19" i="11"/>
  <c r="AC19" i="11" s="1"/>
  <c r="AF18" i="11"/>
  <c r="AE18" i="11"/>
  <c r="AD18" i="11"/>
  <c r="AB18" i="11"/>
  <c r="AC18" i="11" s="1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C53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C52" i="10"/>
  <c r="X50" i="10"/>
  <c r="X51" i="10" s="1"/>
  <c r="W50" i="10"/>
  <c r="W51" i="10" s="1"/>
  <c r="V50" i="10"/>
  <c r="V51" i="10" s="1"/>
  <c r="U50" i="10"/>
  <c r="U51" i="10" s="1"/>
  <c r="T50" i="10"/>
  <c r="T51" i="10" s="1"/>
  <c r="S50" i="10"/>
  <c r="S51" i="10" s="1"/>
  <c r="R50" i="10"/>
  <c r="R51" i="10" s="1"/>
  <c r="Q50" i="10"/>
  <c r="Q51" i="10" s="1"/>
  <c r="P50" i="10"/>
  <c r="P51" i="10" s="1"/>
  <c r="O50" i="10"/>
  <c r="O51" i="10" s="1"/>
  <c r="N50" i="10"/>
  <c r="N51" i="10" s="1"/>
  <c r="M50" i="10"/>
  <c r="M51" i="10" s="1"/>
  <c r="L50" i="10"/>
  <c r="L51" i="10" s="1"/>
  <c r="K50" i="10"/>
  <c r="K51" i="10" s="1"/>
  <c r="J50" i="10"/>
  <c r="J51" i="10" s="1"/>
  <c r="I50" i="10"/>
  <c r="I51" i="10" s="1"/>
  <c r="H50" i="10"/>
  <c r="H51" i="10" s="1"/>
  <c r="G50" i="10"/>
  <c r="G51" i="10" s="1"/>
  <c r="F50" i="10"/>
  <c r="F51" i="10" s="1"/>
  <c r="E50" i="10"/>
  <c r="E51" i="10" s="1"/>
  <c r="D50" i="10"/>
  <c r="D51" i="10" s="1"/>
  <c r="C50" i="10"/>
  <c r="C51" i="10" s="1"/>
  <c r="AE45" i="10"/>
  <c r="AD45" i="10"/>
  <c r="AC45" i="10"/>
  <c r="AA45" i="10"/>
  <c r="AB45" i="10" s="1"/>
  <c r="AE44" i="10"/>
  <c r="AD44" i="10"/>
  <c r="AC44" i="10"/>
  <c r="AA44" i="10"/>
  <c r="AB44" i="10" s="1"/>
  <c r="AE43" i="10"/>
  <c r="AD43" i="10"/>
  <c r="AC43" i="10"/>
  <c r="AA43" i="10"/>
  <c r="AB43" i="10" s="1"/>
  <c r="AE42" i="10"/>
  <c r="AD42" i="10"/>
  <c r="AC42" i="10"/>
  <c r="AA42" i="10"/>
  <c r="AB42" i="10" s="1"/>
  <c r="AE41" i="10"/>
  <c r="AD41" i="10"/>
  <c r="AC41" i="10"/>
  <c r="AA41" i="10"/>
  <c r="AB41" i="10" s="1"/>
  <c r="AE40" i="10"/>
  <c r="AD40" i="10"/>
  <c r="AC40" i="10"/>
  <c r="AA40" i="10"/>
  <c r="AB40" i="10" s="1"/>
  <c r="AE39" i="10"/>
  <c r="AD39" i="10"/>
  <c r="AC39" i="10"/>
  <c r="AA39" i="10"/>
  <c r="AB39" i="10" s="1"/>
  <c r="AE38" i="10"/>
  <c r="AD38" i="10"/>
  <c r="AC38" i="10"/>
  <c r="AA38" i="10"/>
  <c r="AB38" i="10" s="1"/>
  <c r="AE37" i="10"/>
  <c r="AD37" i="10"/>
  <c r="AC37" i="10"/>
  <c r="AA37" i="10"/>
  <c r="AB37" i="10" s="1"/>
  <c r="AE36" i="10"/>
  <c r="AD36" i="10"/>
  <c r="AC36" i="10"/>
  <c r="AA36" i="10"/>
  <c r="AB36" i="10" s="1"/>
  <c r="AE35" i="10"/>
  <c r="AD35" i="10"/>
  <c r="AC35" i="10"/>
  <c r="AA35" i="10"/>
  <c r="AB35" i="10" s="1"/>
  <c r="AE33" i="10"/>
  <c r="AD33" i="10"/>
  <c r="AC33" i="10"/>
  <c r="AA33" i="10"/>
  <c r="AB33" i="10" s="1"/>
  <c r="AE32" i="10"/>
  <c r="AD32" i="10"/>
  <c r="AC32" i="10"/>
  <c r="AA32" i="10"/>
  <c r="AB32" i="10" s="1"/>
  <c r="AE31" i="10"/>
  <c r="AD31" i="10"/>
  <c r="AC31" i="10"/>
  <c r="AA31" i="10"/>
  <c r="AB31" i="10" s="1"/>
  <c r="AE30" i="10"/>
  <c r="AD30" i="10"/>
  <c r="AC30" i="10"/>
  <c r="AA30" i="10"/>
  <c r="AB30" i="10" s="1"/>
  <c r="AE29" i="10"/>
  <c r="AD29" i="10"/>
  <c r="AC29" i="10"/>
  <c r="AA29" i="10"/>
  <c r="AB29" i="10" s="1"/>
  <c r="AE28" i="10"/>
  <c r="AD28" i="10"/>
  <c r="AC28" i="10"/>
  <c r="AA28" i="10"/>
  <c r="AB28" i="10" s="1"/>
  <c r="AE27" i="10"/>
  <c r="AD27" i="10"/>
  <c r="AC27" i="10"/>
  <c r="AA27" i="10"/>
  <c r="AB27" i="10" s="1"/>
  <c r="AE26" i="10"/>
  <c r="AD26" i="10"/>
  <c r="AC26" i="10"/>
  <c r="AA26" i="10"/>
  <c r="AB26" i="10" s="1"/>
  <c r="AE25" i="10"/>
  <c r="AD25" i="10"/>
  <c r="AC25" i="10"/>
  <c r="AA25" i="10"/>
  <c r="AB25" i="10" s="1"/>
  <c r="AE24" i="10"/>
  <c r="AD24" i="10"/>
  <c r="AC24" i="10"/>
  <c r="AA24" i="10"/>
  <c r="AB24" i="10" s="1"/>
  <c r="AE23" i="10"/>
  <c r="AD23" i="10"/>
  <c r="AC23" i="10"/>
  <c r="AA23" i="10"/>
  <c r="AB23" i="10" s="1"/>
  <c r="AE22" i="10"/>
  <c r="AD22" i="10"/>
  <c r="AC22" i="10"/>
  <c r="AA22" i="10"/>
  <c r="AB22" i="10" s="1"/>
  <c r="AE21" i="10"/>
  <c r="AD21" i="10"/>
  <c r="AC21" i="10"/>
  <c r="AA21" i="10"/>
  <c r="AB21" i="10" s="1"/>
  <c r="AE20" i="10"/>
  <c r="AD20" i="10"/>
  <c r="AC20" i="10"/>
  <c r="AA20" i="10"/>
  <c r="AB20" i="10" s="1"/>
  <c r="AE19" i="10"/>
  <c r="AD19" i="10"/>
  <c r="AC19" i="10"/>
  <c r="AA19" i="10"/>
  <c r="AB19" i="10" s="1"/>
  <c r="AE18" i="10"/>
  <c r="AD18" i="10"/>
  <c r="AC18" i="10"/>
  <c r="AA18" i="10"/>
  <c r="AB18" i="10" s="1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C53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C52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9" i="8"/>
  <c r="V50" i="8" s="1"/>
  <c r="U49" i="8"/>
  <c r="U50" i="8" s="1"/>
  <c r="T49" i="8"/>
  <c r="T50" i="8" s="1"/>
  <c r="S49" i="8"/>
  <c r="S50" i="8" s="1"/>
  <c r="R49" i="8"/>
  <c r="R50" i="8" s="1"/>
  <c r="Q49" i="8"/>
  <c r="Q50" i="8" s="1"/>
  <c r="P49" i="8"/>
  <c r="P50" i="8" s="1"/>
  <c r="O49" i="8"/>
  <c r="O50" i="8" s="1"/>
  <c r="N49" i="8"/>
  <c r="N50" i="8" s="1"/>
  <c r="M49" i="8"/>
  <c r="M50" i="8" s="1"/>
  <c r="L49" i="8"/>
  <c r="L50" i="8" s="1"/>
  <c r="K49" i="8"/>
  <c r="K50" i="8" s="1"/>
  <c r="J49" i="8"/>
  <c r="J50" i="8" s="1"/>
  <c r="I49" i="8"/>
  <c r="I50" i="8" s="1"/>
  <c r="H49" i="8"/>
  <c r="H50" i="8" s="1"/>
  <c r="G49" i="8"/>
  <c r="G50" i="8" s="1"/>
  <c r="F49" i="8"/>
  <c r="F50" i="8" s="1"/>
  <c r="E49" i="8"/>
  <c r="E50" i="8" s="1"/>
  <c r="D49" i="8"/>
  <c r="D50" i="8" s="1"/>
  <c r="C49" i="8"/>
  <c r="C50" i="8" s="1"/>
  <c r="AD45" i="8"/>
  <c r="AC45" i="8"/>
  <c r="AB45" i="8"/>
  <c r="Z45" i="8"/>
  <c r="AA45" i="8" s="1"/>
  <c r="AD44" i="8"/>
  <c r="AC44" i="8"/>
  <c r="AB44" i="8"/>
  <c r="Z44" i="8"/>
  <c r="AA44" i="8" s="1"/>
  <c r="AD43" i="8"/>
  <c r="AC43" i="8"/>
  <c r="AB43" i="8"/>
  <c r="Z43" i="8"/>
  <c r="AA43" i="8" s="1"/>
  <c r="AD42" i="8"/>
  <c r="AC42" i="8"/>
  <c r="AB42" i="8"/>
  <c r="Z42" i="8"/>
  <c r="AA42" i="8" s="1"/>
  <c r="AD41" i="8"/>
  <c r="AC41" i="8"/>
  <c r="AB41" i="8"/>
  <c r="Z41" i="8"/>
  <c r="AA41" i="8" s="1"/>
  <c r="AD40" i="8"/>
  <c r="AC40" i="8"/>
  <c r="AB40" i="8"/>
  <c r="Z40" i="8"/>
  <c r="AA40" i="8" s="1"/>
  <c r="AD39" i="8"/>
  <c r="AC39" i="8"/>
  <c r="AB39" i="8"/>
  <c r="Z39" i="8"/>
  <c r="AA39" i="8" s="1"/>
  <c r="AD38" i="8"/>
  <c r="AC38" i="8"/>
  <c r="AB38" i="8"/>
  <c r="Z38" i="8"/>
  <c r="AA38" i="8" s="1"/>
  <c r="AD37" i="8"/>
  <c r="AC37" i="8"/>
  <c r="AB37" i="8"/>
  <c r="Z37" i="8"/>
  <c r="AA37" i="8" s="1"/>
  <c r="AD36" i="8"/>
  <c r="AC36" i="8"/>
  <c r="AB36" i="8"/>
  <c r="Z36" i="8"/>
  <c r="AA36" i="8" s="1"/>
  <c r="AD35" i="8"/>
  <c r="AC35" i="8"/>
  <c r="AB35" i="8"/>
  <c r="Z35" i="8"/>
  <c r="AA35" i="8" s="1"/>
  <c r="AD33" i="8"/>
  <c r="AC33" i="8"/>
  <c r="AB33" i="8"/>
  <c r="Z33" i="8"/>
  <c r="AA33" i="8" s="1"/>
  <c r="AD32" i="8"/>
  <c r="AC32" i="8"/>
  <c r="AB32" i="8"/>
  <c r="Z32" i="8"/>
  <c r="AA32" i="8" s="1"/>
  <c r="AD31" i="8"/>
  <c r="AC31" i="8"/>
  <c r="AB31" i="8"/>
  <c r="Z31" i="8"/>
  <c r="AA31" i="8" s="1"/>
  <c r="AD30" i="8"/>
  <c r="AC30" i="8"/>
  <c r="AB30" i="8"/>
  <c r="Z30" i="8"/>
  <c r="AA30" i="8" s="1"/>
  <c r="AD29" i="8"/>
  <c r="AC29" i="8"/>
  <c r="AB29" i="8"/>
  <c r="Z29" i="8"/>
  <c r="AA29" i="8" s="1"/>
  <c r="AD28" i="8"/>
  <c r="AC28" i="8"/>
  <c r="AB28" i="8"/>
  <c r="Z28" i="8"/>
  <c r="AA28" i="8" s="1"/>
  <c r="AD27" i="8"/>
  <c r="AC27" i="8"/>
  <c r="AB27" i="8"/>
  <c r="Z27" i="8"/>
  <c r="AA27" i="8" s="1"/>
  <c r="AD26" i="8"/>
  <c r="AC26" i="8"/>
  <c r="AB26" i="8"/>
  <c r="Z26" i="8"/>
  <c r="AA26" i="8" s="1"/>
  <c r="AD25" i="8"/>
  <c r="AC25" i="8"/>
  <c r="AB25" i="8"/>
  <c r="Z25" i="8"/>
  <c r="AA25" i="8" s="1"/>
  <c r="AD24" i="8"/>
  <c r="AC24" i="8"/>
  <c r="AB24" i="8"/>
  <c r="Z24" i="8"/>
  <c r="AA24" i="8" s="1"/>
  <c r="AD23" i="8"/>
  <c r="AC23" i="8"/>
  <c r="AB23" i="8"/>
  <c r="Z23" i="8"/>
  <c r="AA23" i="8" s="1"/>
  <c r="AD22" i="8"/>
  <c r="AC22" i="8"/>
  <c r="AB22" i="8"/>
  <c r="Z22" i="8"/>
  <c r="AA22" i="8" s="1"/>
  <c r="AD21" i="8"/>
  <c r="AC21" i="8"/>
  <c r="AB21" i="8"/>
  <c r="Z21" i="8"/>
  <c r="AA21" i="8" s="1"/>
  <c r="AD20" i="8"/>
  <c r="AC20" i="8"/>
  <c r="AB20" i="8"/>
  <c r="Z20" i="8"/>
  <c r="AA20" i="8" s="1"/>
  <c r="AD19" i="8"/>
  <c r="AC19" i="8"/>
  <c r="AB19" i="8"/>
  <c r="Z19" i="8"/>
  <c r="AA19" i="8" s="1"/>
  <c r="AD18" i="8"/>
  <c r="AC18" i="8"/>
  <c r="AB18" i="8"/>
  <c r="Z18" i="8"/>
  <c r="AA18" i="8" s="1"/>
  <c r="Y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Y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Y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Y49" i="7"/>
  <c r="Y50" i="7" s="1"/>
  <c r="W49" i="7"/>
  <c r="W50" i="7" s="1"/>
  <c r="V49" i="7"/>
  <c r="V50" i="7" s="1"/>
  <c r="U49" i="7"/>
  <c r="U50" i="7" s="1"/>
  <c r="T49" i="7"/>
  <c r="T50" i="7" s="1"/>
  <c r="S49" i="7"/>
  <c r="S50" i="7" s="1"/>
  <c r="R49" i="7"/>
  <c r="R50" i="7" s="1"/>
  <c r="Q49" i="7"/>
  <c r="Q50" i="7" s="1"/>
  <c r="P49" i="7"/>
  <c r="P50" i="7" s="1"/>
  <c r="O49" i="7"/>
  <c r="O50" i="7" s="1"/>
  <c r="N49" i="7"/>
  <c r="N50" i="7" s="1"/>
  <c r="M49" i="7"/>
  <c r="M50" i="7" s="1"/>
  <c r="L49" i="7"/>
  <c r="L50" i="7" s="1"/>
  <c r="K49" i="7"/>
  <c r="K50" i="7" s="1"/>
  <c r="J49" i="7"/>
  <c r="J50" i="7" s="1"/>
  <c r="I49" i="7"/>
  <c r="I50" i="7" s="1"/>
  <c r="H49" i="7"/>
  <c r="H50" i="7" s="1"/>
  <c r="G49" i="7"/>
  <c r="G50" i="7" s="1"/>
  <c r="F49" i="7"/>
  <c r="F50" i="7" s="1"/>
  <c r="E49" i="7"/>
  <c r="E50" i="7" s="1"/>
  <c r="D49" i="7"/>
  <c r="D50" i="7" s="1"/>
  <c r="C49" i="7"/>
  <c r="C50" i="7" s="1"/>
  <c r="AD45" i="7"/>
  <c r="AC45" i="7"/>
  <c r="AB45" i="7"/>
  <c r="Z45" i="7"/>
  <c r="AA45" i="7" s="1"/>
  <c r="AD44" i="7"/>
  <c r="AC44" i="7"/>
  <c r="AB44" i="7"/>
  <c r="Z44" i="7"/>
  <c r="AA44" i="7" s="1"/>
  <c r="AD43" i="7"/>
  <c r="AC43" i="7"/>
  <c r="AB43" i="7"/>
  <c r="Z43" i="7"/>
  <c r="AA43" i="7" s="1"/>
  <c r="AD41" i="7"/>
  <c r="AC41" i="7"/>
  <c r="AB41" i="7"/>
  <c r="Z41" i="7"/>
  <c r="AA41" i="7" s="1"/>
  <c r="AD40" i="7"/>
  <c r="AC40" i="7"/>
  <c r="AB40" i="7"/>
  <c r="Z40" i="7"/>
  <c r="AA40" i="7" s="1"/>
  <c r="AD39" i="7"/>
  <c r="AC39" i="7"/>
  <c r="AB39" i="7"/>
  <c r="Z39" i="7"/>
  <c r="AA39" i="7" s="1"/>
  <c r="AD38" i="7"/>
  <c r="AC38" i="7"/>
  <c r="AB38" i="7"/>
  <c r="Z38" i="7"/>
  <c r="AA38" i="7" s="1"/>
  <c r="AD36" i="7"/>
  <c r="AC36" i="7"/>
  <c r="AB36" i="7"/>
  <c r="Z36" i="7"/>
  <c r="AA36" i="7" s="1"/>
  <c r="AD33" i="7"/>
  <c r="AC33" i="7"/>
  <c r="AB33" i="7"/>
  <c r="Z33" i="7"/>
  <c r="AA33" i="7" s="1"/>
  <c r="AD32" i="7"/>
  <c r="AC32" i="7"/>
  <c r="AB32" i="7"/>
  <c r="Z32" i="7"/>
  <c r="AA32" i="7" s="1"/>
  <c r="AD31" i="7"/>
  <c r="AC31" i="7"/>
  <c r="AB31" i="7"/>
  <c r="Z31" i="7"/>
  <c r="AA31" i="7" s="1"/>
  <c r="AD30" i="7"/>
  <c r="AC30" i="7"/>
  <c r="AB30" i="7"/>
  <c r="Z30" i="7"/>
  <c r="AA30" i="7" s="1"/>
  <c r="AD29" i="7"/>
  <c r="AC29" i="7"/>
  <c r="AB29" i="7"/>
  <c r="Z29" i="7"/>
  <c r="AA29" i="7" s="1"/>
  <c r="AD28" i="7"/>
  <c r="AC28" i="7"/>
  <c r="AB28" i="7"/>
  <c r="Z28" i="7"/>
  <c r="AA28" i="7" s="1"/>
  <c r="AD27" i="7"/>
  <c r="AC27" i="7"/>
  <c r="AB27" i="7"/>
  <c r="Z27" i="7"/>
  <c r="AA27" i="7" s="1"/>
  <c r="AD26" i="7"/>
  <c r="AC26" i="7"/>
  <c r="AB26" i="7"/>
  <c r="Z26" i="7"/>
  <c r="AA26" i="7" s="1"/>
  <c r="AD25" i="7"/>
  <c r="AC25" i="7"/>
  <c r="AB25" i="7"/>
  <c r="Z25" i="7"/>
  <c r="AA25" i="7" s="1"/>
  <c r="AD24" i="7"/>
  <c r="AC24" i="7"/>
  <c r="AB24" i="7"/>
  <c r="Z24" i="7"/>
  <c r="AA24" i="7" s="1"/>
  <c r="AD22" i="7"/>
  <c r="AC22" i="7"/>
  <c r="AB22" i="7"/>
  <c r="Z22" i="7"/>
  <c r="AA22" i="7" s="1"/>
  <c r="AD21" i="7"/>
  <c r="AC21" i="7"/>
  <c r="AB21" i="7"/>
  <c r="Z21" i="7"/>
  <c r="AA21" i="7" s="1"/>
  <c r="AD20" i="7"/>
  <c r="AC20" i="7"/>
  <c r="AB20" i="7"/>
  <c r="Z20" i="7"/>
  <c r="AA20" i="7" s="1"/>
  <c r="AD19" i="7"/>
  <c r="AC19" i="7"/>
  <c r="AB19" i="7"/>
  <c r="Z19" i="7"/>
  <c r="AA19" i="7" s="1"/>
  <c r="AD18" i="7"/>
  <c r="AC18" i="7"/>
  <c r="AB18" i="7"/>
  <c r="Z18" i="7"/>
  <c r="AA18" i="7" s="1"/>
  <c r="AA53" i="6"/>
  <c r="Z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AA52" i="6"/>
  <c r="Z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AA51" i="6"/>
  <c r="Z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9" i="6"/>
  <c r="AA50" i="6" s="1"/>
  <c r="Z49" i="6"/>
  <c r="Z50" i="6" s="1"/>
  <c r="W49" i="6"/>
  <c r="W50" i="6" s="1"/>
  <c r="V49" i="6"/>
  <c r="V50" i="6" s="1"/>
  <c r="U49" i="6"/>
  <c r="U50" i="6" s="1"/>
  <c r="T49" i="6"/>
  <c r="T50" i="6" s="1"/>
  <c r="S49" i="6"/>
  <c r="S50" i="6" s="1"/>
  <c r="R49" i="6"/>
  <c r="R50" i="6" s="1"/>
  <c r="Q49" i="6"/>
  <c r="Q50" i="6" s="1"/>
  <c r="P49" i="6"/>
  <c r="P50" i="6" s="1"/>
  <c r="O49" i="6"/>
  <c r="O50" i="6" s="1"/>
  <c r="N49" i="6"/>
  <c r="N50" i="6" s="1"/>
  <c r="M49" i="6"/>
  <c r="M50" i="6" s="1"/>
  <c r="L49" i="6"/>
  <c r="L50" i="6" s="1"/>
  <c r="K49" i="6"/>
  <c r="K50" i="6" s="1"/>
  <c r="J49" i="6"/>
  <c r="J50" i="6" s="1"/>
  <c r="I49" i="6"/>
  <c r="I50" i="6" s="1"/>
  <c r="H49" i="6"/>
  <c r="H50" i="6" s="1"/>
  <c r="G49" i="6"/>
  <c r="G50" i="6" s="1"/>
  <c r="F49" i="6"/>
  <c r="F50" i="6" s="1"/>
  <c r="E49" i="6"/>
  <c r="E50" i="6" s="1"/>
  <c r="D49" i="6"/>
  <c r="D50" i="6" s="1"/>
  <c r="C49" i="6"/>
  <c r="C50" i="6" s="1"/>
  <c r="AF47" i="6"/>
  <c r="AE47" i="6"/>
  <c r="AD47" i="6"/>
  <c r="AB47" i="6"/>
  <c r="AC47" i="6" s="1"/>
  <c r="AF46" i="6"/>
  <c r="AE46" i="6"/>
  <c r="AD46" i="6"/>
  <c r="AB46" i="6"/>
  <c r="AC46" i="6" s="1"/>
  <c r="AF45" i="6"/>
  <c r="AE45" i="6"/>
  <c r="AD45" i="6"/>
  <c r="AB45" i="6"/>
  <c r="AC45" i="6" s="1"/>
  <c r="AF44" i="6"/>
  <c r="AE44" i="6"/>
  <c r="AD44" i="6"/>
  <c r="AB44" i="6"/>
  <c r="AC44" i="6" s="1"/>
  <c r="AF43" i="6"/>
  <c r="AE43" i="6"/>
  <c r="AD43" i="6"/>
  <c r="AB43" i="6"/>
  <c r="AC43" i="6" s="1"/>
  <c r="AF41" i="6"/>
  <c r="AE41" i="6"/>
  <c r="AD41" i="6"/>
  <c r="AB41" i="6"/>
  <c r="AC41" i="6" s="1"/>
  <c r="AF40" i="6"/>
  <c r="AE40" i="6"/>
  <c r="AD40" i="6"/>
  <c r="AB40" i="6"/>
  <c r="AC40" i="6" s="1"/>
  <c r="AF39" i="6"/>
  <c r="AE39" i="6"/>
  <c r="AD39" i="6"/>
  <c r="AB39" i="6"/>
  <c r="AC39" i="6" s="1"/>
  <c r="AF38" i="6"/>
  <c r="AE38" i="6"/>
  <c r="AD38" i="6"/>
  <c r="AB38" i="6"/>
  <c r="AC38" i="6" s="1"/>
  <c r="AF36" i="6"/>
  <c r="AE36" i="6"/>
  <c r="AD36" i="6"/>
  <c r="AB36" i="6"/>
  <c r="AC36" i="6" s="1"/>
  <c r="AF35" i="6"/>
  <c r="AE35" i="6"/>
  <c r="AD35" i="6"/>
  <c r="AB35" i="6"/>
  <c r="AC35" i="6" s="1"/>
  <c r="AF33" i="6"/>
  <c r="AE33" i="6"/>
  <c r="AD33" i="6"/>
  <c r="AB33" i="6"/>
  <c r="AC33" i="6" s="1"/>
  <c r="AF32" i="6"/>
  <c r="AE32" i="6"/>
  <c r="AD32" i="6"/>
  <c r="AB32" i="6"/>
  <c r="AC32" i="6" s="1"/>
  <c r="AF31" i="6"/>
  <c r="AE31" i="6"/>
  <c r="AD31" i="6"/>
  <c r="AB31" i="6"/>
  <c r="AC31" i="6" s="1"/>
  <c r="AF30" i="6"/>
  <c r="AE30" i="6"/>
  <c r="AD30" i="6"/>
  <c r="AB30" i="6"/>
  <c r="AC30" i="6" s="1"/>
  <c r="AF29" i="6"/>
  <c r="AE29" i="6"/>
  <c r="AD29" i="6"/>
  <c r="AB29" i="6"/>
  <c r="AC29" i="6" s="1"/>
  <c r="AF28" i="6"/>
  <c r="AE28" i="6"/>
  <c r="AD28" i="6"/>
  <c r="AB28" i="6"/>
  <c r="AC28" i="6" s="1"/>
  <c r="AF27" i="6"/>
  <c r="AE27" i="6"/>
  <c r="AD27" i="6"/>
  <c r="AB27" i="6"/>
  <c r="AC27" i="6" s="1"/>
  <c r="AF26" i="6"/>
  <c r="AE26" i="6"/>
  <c r="AD26" i="6"/>
  <c r="AB26" i="6"/>
  <c r="AC26" i="6" s="1"/>
  <c r="AF25" i="6"/>
  <c r="AE25" i="6"/>
  <c r="AD25" i="6"/>
  <c r="AB25" i="6"/>
  <c r="AC25" i="6" s="1"/>
  <c r="AF24" i="6"/>
  <c r="AE24" i="6"/>
  <c r="AD24" i="6"/>
  <c r="AB24" i="6"/>
  <c r="AC24" i="6" s="1"/>
  <c r="AF21" i="6"/>
  <c r="AE21" i="6"/>
  <c r="AD21" i="6"/>
  <c r="AB21" i="6"/>
  <c r="AC21" i="6" s="1"/>
  <c r="AF20" i="6"/>
  <c r="AE20" i="6"/>
  <c r="AD20" i="6"/>
  <c r="AB20" i="6"/>
  <c r="AC20" i="6" s="1"/>
  <c r="AF19" i="6"/>
  <c r="AE19" i="6"/>
  <c r="AD19" i="6"/>
  <c r="AB19" i="6"/>
  <c r="AC19" i="6" s="1"/>
  <c r="AF18" i="6"/>
  <c r="AE18" i="6"/>
  <c r="AD18" i="6"/>
  <c r="AB18" i="6"/>
  <c r="AC18" i="6" s="1"/>
  <c r="X53" i="5"/>
  <c r="W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X52" i="5"/>
  <c r="W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X51" i="5"/>
  <c r="W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X49" i="5"/>
  <c r="X50" i="5" s="1"/>
  <c r="W49" i="5"/>
  <c r="W50" i="5" s="1"/>
  <c r="T49" i="5"/>
  <c r="T50" i="5" s="1"/>
  <c r="S49" i="5"/>
  <c r="S50" i="5" s="1"/>
  <c r="R49" i="5"/>
  <c r="R50" i="5" s="1"/>
  <c r="Q49" i="5"/>
  <c r="Q50" i="5" s="1"/>
  <c r="P49" i="5"/>
  <c r="P50" i="5" s="1"/>
  <c r="O49" i="5"/>
  <c r="O50" i="5" s="1"/>
  <c r="N49" i="5"/>
  <c r="N50" i="5" s="1"/>
  <c r="M49" i="5"/>
  <c r="M50" i="5" s="1"/>
  <c r="L49" i="5"/>
  <c r="L50" i="5" s="1"/>
  <c r="K49" i="5"/>
  <c r="K50" i="5" s="1"/>
  <c r="J49" i="5"/>
  <c r="J50" i="5" s="1"/>
  <c r="I49" i="5"/>
  <c r="I50" i="5" s="1"/>
  <c r="H49" i="5"/>
  <c r="H50" i="5" s="1"/>
  <c r="G49" i="5"/>
  <c r="G50" i="5" s="1"/>
  <c r="F49" i="5"/>
  <c r="F50" i="5" s="1"/>
  <c r="E49" i="5"/>
  <c r="E50" i="5" s="1"/>
  <c r="D49" i="5"/>
  <c r="D50" i="5" s="1"/>
  <c r="C49" i="5"/>
  <c r="C50" i="5" s="1"/>
  <c r="AC45" i="5"/>
  <c r="AB45" i="5"/>
  <c r="AA45" i="5"/>
  <c r="Y45" i="5"/>
  <c r="Z45" i="5" s="1"/>
  <c r="AC44" i="5"/>
  <c r="AB44" i="5"/>
  <c r="AA44" i="5"/>
  <c r="Y44" i="5"/>
  <c r="Z44" i="5" s="1"/>
  <c r="AC43" i="5"/>
  <c r="AB43" i="5"/>
  <c r="AA43" i="5"/>
  <c r="Y43" i="5"/>
  <c r="Z43" i="5" s="1"/>
  <c r="AC42" i="5"/>
  <c r="AB42" i="5"/>
  <c r="AA42" i="5"/>
  <c r="Y42" i="5"/>
  <c r="Z42" i="5" s="1"/>
  <c r="AC41" i="5"/>
  <c r="AB41" i="5"/>
  <c r="AA41" i="5"/>
  <c r="Y41" i="5"/>
  <c r="Z41" i="5" s="1"/>
  <c r="AC40" i="5"/>
  <c r="AB40" i="5"/>
  <c r="AA40" i="5"/>
  <c r="Y40" i="5"/>
  <c r="Z40" i="5" s="1"/>
  <c r="AC39" i="5"/>
  <c r="AB39" i="5"/>
  <c r="AA39" i="5"/>
  <c r="Y39" i="5"/>
  <c r="Z39" i="5" s="1"/>
  <c r="AC38" i="5"/>
  <c r="AB38" i="5"/>
  <c r="AA38" i="5"/>
  <c r="Y38" i="5"/>
  <c r="Z38" i="5" s="1"/>
  <c r="AC37" i="5"/>
  <c r="AB37" i="5"/>
  <c r="AA37" i="5"/>
  <c r="Y37" i="5"/>
  <c r="Z37" i="5" s="1"/>
  <c r="AC36" i="5"/>
  <c r="AB36" i="5"/>
  <c r="AA36" i="5"/>
  <c r="Y36" i="5"/>
  <c r="Z36" i="5" s="1"/>
  <c r="AC35" i="5"/>
  <c r="AB35" i="5"/>
  <c r="AA35" i="5"/>
  <c r="Y35" i="5"/>
  <c r="Z35" i="5" s="1"/>
  <c r="AC33" i="5"/>
  <c r="AB33" i="5"/>
  <c r="AA33" i="5"/>
  <c r="Y33" i="5"/>
  <c r="Z33" i="5" s="1"/>
  <c r="AC32" i="5"/>
  <c r="AB32" i="5"/>
  <c r="AA32" i="5"/>
  <c r="Y32" i="5"/>
  <c r="Z32" i="5" s="1"/>
  <c r="AC31" i="5"/>
  <c r="AB31" i="5"/>
  <c r="AA31" i="5"/>
  <c r="Y31" i="5"/>
  <c r="Z31" i="5" s="1"/>
  <c r="AC30" i="5"/>
  <c r="AB30" i="5"/>
  <c r="AA30" i="5"/>
  <c r="Y30" i="5"/>
  <c r="Z30" i="5" s="1"/>
  <c r="AC29" i="5"/>
  <c r="AB29" i="5"/>
  <c r="AA29" i="5"/>
  <c r="Y29" i="5"/>
  <c r="Z29" i="5" s="1"/>
  <c r="AC28" i="5"/>
  <c r="AB28" i="5"/>
  <c r="AA28" i="5"/>
  <c r="Y28" i="5"/>
  <c r="Z28" i="5" s="1"/>
  <c r="AC27" i="5"/>
  <c r="AB27" i="5"/>
  <c r="AA27" i="5"/>
  <c r="Y27" i="5"/>
  <c r="Z27" i="5" s="1"/>
  <c r="AC26" i="5"/>
  <c r="AB26" i="5"/>
  <c r="AA26" i="5"/>
  <c r="Y26" i="5"/>
  <c r="Z26" i="5" s="1"/>
  <c r="AC25" i="5"/>
  <c r="AB25" i="5"/>
  <c r="AA25" i="5"/>
  <c r="Y25" i="5"/>
  <c r="Z25" i="5" s="1"/>
  <c r="AC24" i="5"/>
  <c r="AB24" i="5"/>
  <c r="AA24" i="5"/>
  <c r="Y24" i="5"/>
  <c r="Z24" i="5" s="1"/>
  <c r="AC22" i="5"/>
  <c r="AB22" i="5"/>
  <c r="AA22" i="5"/>
  <c r="Y22" i="5"/>
  <c r="Z22" i="5" s="1"/>
  <c r="AC21" i="5"/>
  <c r="AB21" i="5"/>
  <c r="AA21" i="5"/>
  <c r="Y21" i="5"/>
  <c r="Z21" i="5" s="1"/>
  <c r="AC20" i="5"/>
  <c r="AB20" i="5"/>
  <c r="AA20" i="5"/>
  <c r="Y20" i="5"/>
  <c r="Z20" i="5" s="1"/>
  <c r="AC19" i="5"/>
  <c r="AB19" i="5"/>
  <c r="AA19" i="5"/>
  <c r="Y19" i="5"/>
  <c r="Z19" i="5" s="1"/>
  <c r="AC18" i="5"/>
  <c r="AB18" i="5"/>
  <c r="AA18" i="5"/>
  <c r="Y18" i="5"/>
  <c r="Z18" i="5" s="1"/>
  <c r="Y49" i="4"/>
  <c r="Y50" i="4" s="1"/>
  <c r="Y51" i="4"/>
  <c r="Y52" i="4"/>
  <c r="Y53" i="4"/>
  <c r="X53" i="4"/>
  <c r="W53" i="4"/>
  <c r="U53" i="4"/>
  <c r="T53" i="4"/>
  <c r="S53" i="4"/>
  <c r="Q53" i="4"/>
  <c r="P53" i="4"/>
  <c r="O53" i="4"/>
  <c r="M53" i="4"/>
  <c r="L53" i="4"/>
  <c r="K53" i="4"/>
  <c r="I53" i="4"/>
  <c r="H53" i="4"/>
  <c r="G53" i="4"/>
  <c r="E53" i="4"/>
  <c r="C53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C52" i="4"/>
  <c r="X51" i="4"/>
  <c r="W51" i="4"/>
  <c r="U51" i="4"/>
  <c r="T51" i="4"/>
  <c r="S51" i="4"/>
  <c r="Q51" i="4"/>
  <c r="P51" i="4"/>
  <c r="O51" i="4"/>
  <c r="M51" i="4"/>
  <c r="L51" i="4"/>
  <c r="K51" i="4"/>
  <c r="I51" i="4"/>
  <c r="H51" i="4"/>
  <c r="G51" i="4"/>
  <c r="E51" i="4"/>
  <c r="C51" i="4"/>
  <c r="X49" i="4"/>
  <c r="X50" i="4" s="1"/>
  <c r="W49" i="4"/>
  <c r="W50" i="4" s="1"/>
  <c r="U49" i="4"/>
  <c r="U50" i="4" s="1"/>
  <c r="T49" i="4"/>
  <c r="T50" i="4" s="1"/>
  <c r="S49" i="4"/>
  <c r="S50" i="4" s="1"/>
  <c r="Q49" i="4"/>
  <c r="Q50" i="4" s="1"/>
  <c r="P49" i="4"/>
  <c r="P50" i="4" s="1"/>
  <c r="O49" i="4"/>
  <c r="O50" i="4" s="1"/>
  <c r="M49" i="4"/>
  <c r="M50" i="4" s="1"/>
  <c r="L49" i="4"/>
  <c r="L50" i="4" s="1"/>
  <c r="K49" i="4"/>
  <c r="K50" i="4" s="1"/>
  <c r="I49" i="4"/>
  <c r="I50" i="4" s="1"/>
  <c r="H49" i="4"/>
  <c r="H50" i="4" s="1"/>
  <c r="G49" i="4"/>
  <c r="G50" i="4" s="1"/>
  <c r="E49" i="4"/>
  <c r="E50" i="4" s="1"/>
  <c r="C49" i="4"/>
  <c r="C50" i="4" s="1"/>
  <c r="AE42" i="4"/>
  <c r="AD42" i="4"/>
  <c r="AC42" i="4"/>
  <c r="AA42" i="4"/>
  <c r="AB42" i="4" s="1"/>
  <c r="AE41" i="4"/>
  <c r="AD41" i="4"/>
  <c r="AC41" i="4"/>
  <c r="AA41" i="4"/>
  <c r="AB41" i="4" s="1"/>
  <c r="AE40" i="4"/>
  <c r="AD40" i="4"/>
  <c r="AC40" i="4"/>
  <c r="AA40" i="4"/>
  <c r="AB40" i="4" s="1"/>
  <c r="AE39" i="4"/>
  <c r="AD39" i="4"/>
  <c r="AC39" i="4"/>
  <c r="AA39" i="4"/>
  <c r="AB39" i="4" s="1"/>
  <c r="AE38" i="4"/>
  <c r="AD38" i="4"/>
  <c r="AC38" i="4"/>
  <c r="AA38" i="4"/>
  <c r="AB38" i="4" s="1"/>
  <c r="AE37" i="4"/>
  <c r="AD37" i="4"/>
  <c r="AC37" i="4"/>
  <c r="AA37" i="4"/>
  <c r="AB37" i="4" s="1"/>
  <c r="AE36" i="4"/>
  <c r="AD36" i="4"/>
  <c r="AC36" i="4"/>
  <c r="AA36" i="4"/>
  <c r="AB36" i="4" s="1"/>
  <c r="AE35" i="4"/>
  <c r="AD35" i="4"/>
  <c r="AC35" i="4"/>
  <c r="AA35" i="4"/>
  <c r="AB35" i="4" s="1"/>
  <c r="AE34" i="4"/>
  <c r="AD34" i="4"/>
  <c r="AC34" i="4"/>
  <c r="AA34" i="4"/>
  <c r="AB34" i="4" s="1"/>
  <c r="AE33" i="4"/>
  <c r="AD33" i="4"/>
  <c r="AC33" i="4"/>
  <c r="AA33" i="4"/>
  <c r="AB33" i="4" s="1"/>
  <c r="AE32" i="4"/>
  <c r="AD32" i="4"/>
  <c r="AC32" i="4"/>
  <c r="AA32" i="4"/>
  <c r="AB32" i="4" s="1"/>
  <c r="AE31" i="4"/>
  <c r="AD31" i="4"/>
  <c r="AC31" i="4"/>
  <c r="AA31" i="4"/>
  <c r="AB31" i="4" s="1"/>
  <c r="AE30" i="4"/>
  <c r="AD30" i="4"/>
  <c r="AC30" i="4"/>
  <c r="AA30" i="4"/>
  <c r="AB30" i="4" s="1"/>
  <c r="AE29" i="4"/>
  <c r="AD29" i="4"/>
  <c r="AC29" i="4"/>
  <c r="AA29" i="4"/>
  <c r="AB29" i="4" s="1"/>
  <c r="AE28" i="4"/>
  <c r="AD28" i="4"/>
  <c r="AC28" i="4"/>
  <c r="AA28" i="4"/>
  <c r="AB28" i="4" s="1"/>
  <c r="AE27" i="4"/>
  <c r="AD27" i="4"/>
  <c r="AC27" i="4"/>
  <c r="AA27" i="4"/>
  <c r="AB27" i="4" s="1"/>
  <c r="AE26" i="4"/>
  <c r="AD26" i="4"/>
  <c r="AC26" i="4"/>
  <c r="AA26" i="4"/>
  <c r="AB26" i="4" s="1"/>
  <c r="AE25" i="4"/>
  <c r="AD25" i="4"/>
  <c r="AC25" i="4"/>
  <c r="AA25" i="4"/>
  <c r="AB25" i="4" s="1"/>
  <c r="AE24" i="4"/>
  <c r="AD24" i="4"/>
  <c r="AC24" i="4"/>
  <c r="AA24" i="4"/>
  <c r="AB24" i="4" s="1"/>
  <c r="AE23" i="4"/>
  <c r="AD23" i="4"/>
  <c r="AC23" i="4"/>
  <c r="AA23" i="4"/>
  <c r="AB23" i="4" s="1"/>
  <c r="AE22" i="4"/>
  <c r="AD22" i="4"/>
  <c r="AC22" i="4"/>
  <c r="AA22" i="4"/>
  <c r="AB22" i="4" s="1"/>
  <c r="AE21" i="4"/>
  <c r="AD21" i="4"/>
  <c r="AC21" i="4"/>
  <c r="AA21" i="4"/>
  <c r="AB21" i="4" s="1"/>
  <c r="AE20" i="4"/>
  <c r="AD20" i="4"/>
  <c r="AC20" i="4"/>
  <c r="AA20" i="4"/>
  <c r="AB20" i="4" s="1"/>
  <c r="AE19" i="4"/>
  <c r="AD19" i="4"/>
  <c r="AC19" i="4"/>
  <c r="AA19" i="4"/>
  <c r="AB19" i="4" s="1"/>
  <c r="AE18" i="4"/>
  <c r="AD18" i="4"/>
  <c r="AC18" i="4"/>
  <c r="AA18" i="4"/>
  <c r="AB18" i="4" s="1"/>
  <c r="Z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Z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C52" i="3"/>
  <c r="Z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Z49" i="3"/>
  <c r="Z50" i="3" s="1"/>
  <c r="V49" i="3"/>
  <c r="V50" i="3" s="1"/>
  <c r="U49" i="3"/>
  <c r="U50" i="3" s="1"/>
  <c r="T49" i="3"/>
  <c r="T50" i="3" s="1"/>
  <c r="S49" i="3"/>
  <c r="S50" i="3" s="1"/>
  <c r="R49" i="3"/>
  <c r="R50" i="3" s="1"/>
  <c r="Q49" i="3"/>
  <c r="Q50" i="3" s="1"/>
  <c r="P49" i="3"/>
  <c r="P50" i="3" s="1"/>
  <c r="O49" i="3"/>
  <c r="O50" i="3" s="1"/>
  <c r="N49" i="3"/>
  <c r="N50" i="3" s="1"/>
  <c r="M49" i="3"/>
  <c r="M50" i="3" s="1"/>
  <c r="L49" i="3"/>
  <c r="L50" i="3" s="1"/>
  <c r="K49" i="3"/>
  <c r="K50" i="3" s="1"/>
  <c r="J49" i="3"/>
  <c r="J50" i="3" s="1"/>
  <c r="I49" i="3"/>
  <c r="I50" i="3" s="1"/>
  <c r="H49" i="3"/>
  <c r="H50" i="3" s="1"/>
  <c r="G49" i="3"/>
  <c r="G50" i="3" s="1"/>
  <c r="F49" i="3"/>
  <c r="F50" i="3" s="1"/>
  <c r="E49" i="3"/>
  <c r="E50" i="3" s="1"/>
  <c r="D49" i="3"/>
  <c r="D50" i="3" s="1"/>
  <c r="C49" i="3"/>
  <c r="C50" i="3" s="1"/>
  <c r="AE47" i="3"/>
  <c r="AD47" i="3"/>
  <c r="AC47" i="3"/>
  <c r="AA47" i="3"/>
  <c r="AB47" i="3" s="1"/>
  <c r="AE46" i="3"/>
  <c r="AD46" i="3"/>
  <c r="AC46" i="3"/>
  <c r="AA46" i="3"/>
  <c r="AB46" i="3" s="1"/>
  <c r="AE45" i="3"/>
  <c r="AD45" i="3"/>
  <c r="AC45" i="3"/>
  <c r="AA45" i="3"/>
  <c r="AB45" i="3" s="1"/>
  <c r="AE44" i="3"/>
  <c r="AD44" i="3"/>
  <c r="AC44" i="3"/>
  <c r="AA44" i="3"/>
  <c r="AB44" i="3" s="1"/>
  <c r="AE43" i="3"/>
  <c r="AD43" i="3"/>
  <c r="AC43" i="3"/>
  <c r="AA43" i="3"/>
  <c r="AB43" i="3" s="1"/>
  <c r="AE42" i="3"/>
  <c r="AD42" i="3"/>
  <c r="AC42" i="3"/>
  <c r="AA42" i="3"/>
  <c r="AB42" i="3" s="1"/>
  <c r="AE41" i="3"/>
  <c r="AD41" i="3"/>
  <c r="AC41" i="3"/>
  <c r="AA41" i="3"/>
  <c r="AB41" i="3" s="1"/>
  <c r="AE40" i="3"/>
  <c r="AD40" i="3"/>
  <c r="AC40" i="3"/>
  <c r="AA40" i="3"/>
  <c r="AB40" i="3" s="1"/>
  <c r="AE39" i="3"/>
  <c r="AD39" i="3"/>
  <c r="AC39" i="3"/>
  <c r="AA39" i="3"/>
  <c r="AB39" i="3" s="1"/>
  <c r="AE38" i="3"/>
  <c r="AD38" i="3"/>
  <c r="AC38" i="3"/>
  <c r="AA38" i="3"/>
  <c r="AB38" i="3" s="1"/>
  <c r="AE36" i="3"/>
  <c r="AD36" i="3"/>
  <c r="AC36" i="3"/>
  <c r="AA36" i="3"/>
  <c r="AB36" i="3" s="1"/>
  <c r="AE35" i="3"/>
  <c r="AD35" i="3"/>
  <c r="AC35" i="3"/>
  <c r="AA35" i="3"/>
  <c r="AB35" i="3" s="1"/>
  <c r="AE33" i="3"/>
  <c r="AD33" i="3"/>
  <c r="AC33" i="3"/>
  <c r="AA33" i="3"/>
  <c r="AB33" i="3" s="1"/>
  <c r="AE32" i="3"/>
  <c r="AD32" i="3"/>
  <c r="AC32" i="3"/>
  <c r="AA32" i="3"/>
  <c r="AB32" i="3" s="1"/>
  <c r="AE31" i="3"/>
  <c r="AD31" i="3"/>
  <c r="AC31" i="3"/>
  <c r="AA31" i="3"/>
  <c r="AB31" i="3" s="1"/>
  <c r="AE30" i="3"/>
  <c r="AD30" i="3"/>
  <c r="AC30" i="3"/>
  <c r="AA30" i="3"/>
  <c r="AB30" i="3" s="1"/>
  <c r="AE29" i="3"/>
  <c r="AD29" i="3"/>
  <c r="AC29" i="3"/>
  <c r="AA29" i="3"/>
  <c r="AB29" i="3" s="1"/>
  <c r="AE28" i="3"/>
  <c r="AD28" i="3"/>
  <c r="AC28" i="3"/>
  <c r="AA28" i="3"/>
  <c r="AB28" i="3" s="1"/>
  <c r="AE27" i="3"/>
  <c r="AD27" i="3"/>
  <c r="AC27" i="3"/>
  <c r="AA27" i="3"/>
  <c r="AB27" i="3" s="1"/>
  <c r="AE26" i="3"/>
  <c r="AD26" i="3"/>
  <c r="AC26" i="3"/>
  <c r="AA26" i="3"/>
  <c r="AB26" i="3" s="1"/>
  <c r="AE25" i="3"/>
  <c r="AD25" i="3"/>
  <c r="AC25" i="3"/>
  <c r="AA25" i="3"/>
  <c r="AB25" i="3" s="1"/>
  <c r="AE24" i="3"/>
  <c r="AD24" i="3"/>
  <c r="AC24" i="3"/>
  <c r="AA24" i="3"/>
  <c r="AB24" i="3" s="1"/>
  <c r="AE22" i="3"/>
  <c r="AD22" i="3"/>
  <c r="AC22" i="3"/>
  <c r="AA22" i="3"/>
  <c r="AB22" i="3" s="1"/>
  <c r="AE21" i="3"/>
  <c r="AD21" i="3"/>
  <c r="AC21" i="3"/>
  <c r="AA21" i="3"/>
  <c r="AB21" i="3" s="1"/>
  <c r="AE20" i="3"/>
  <c r="AD20" i="3"/>
  <c r="AC20" i="3"/>
  <c r="AA20" i="3"/>
  <c r="AB20" i="3" s="1"/>
  <c r="AE19" i="3"/>
  <c r="AD19" i="3"/>
  <c r="AC19" i="3"/>
  <c r="AA19" i="3"/>
  <c r="AB19" i="3" s="1"/>
  <c r="AE18" i="3"/>
  <c r="AD18" i="3"/>
  <c r="AC18" i="3"/>
  <c r="AA18" i="3"/>
  <c r="AB18" i="3" s="1"/>
  <c r="Y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Y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Y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Y49" i="2"/>
  <c r="Y50" i="2" s="1"/>
  <c r="V49" i="2"/>
  <c r="V50" i="2" s="1"/>
  <c r="U49" i="2"/>
  <c r="U50" i="2" s="1"/>
  <c r="T49" i="2"/>
  <c r="T50" i="2" s="1"/>
  <c r="S49" i="2"/>
  <c r="S50" i="2" s="1"/>
  <c r="R49" i="2"/>
  <c r="R50" i="2" s="1"/>
  <c r="Q49" i="2"/>
  <c r="Q50" i="2" s="1"/>
  <c r="P49" i="2"/>
  <c r="P50" i="2" s="1"/>
  <c r="O49" i="2"/>
  <c r="O50" i="2" s="1"/>
  <c r="N49" i="2"/>
  <c r="N50" i="2" s="1"/>
  <c r="M49" i="2"/>
  <c r="M50" i="2" s="1"/>
  <c r="L49" i="2"/>
  <c r="L50" i="2" s="1"/>
  <c r="K49" i="2"/>
  <c r="K50" i="2" s="1"/>
  <c r="J49" i="2"/>
  <c r="J50" i="2" s="1"/>
  <c r="AD45" i="2"/>
  <c r="AC45" i="2"/>
  <c r="AB45" i="2"/>
  <c r="Z45" i="2"/>
  <c r="AA45" i="2" s="1"/>
  <c r="AD44" i="2"/>
  <c r="AC44" i="2"/>
  <c r="AB44" i="2"/>
  <c r="Z44" i="2"/>
  <c r="AA44" i="2" s="1"/>
  <c r="AD43" i="2"/>
  <c r="AC43" i="2"/>
  <c r="AB43" i="2"/>
  <c r="Z43" i="2"/>
  <c r="AA43" i="2" s="1"/>
  <c r="AD42" i="2"/>
  <c r="AC42" i="2"/>
  <c r="AB42" i="2"/>
  <c r="Z42" i="2"/>
  <c r="AA42" i="2" s="1"/>
  <c r="AD41" i="2"/>
  <c r="AC41" i="2"/>
  <c r="AB41" i="2"/>
  <c r="Z41" i="2"/>
  <c r="AA41" i="2" s="1"/>
  <c r="AD40" i="2"/>
  <c r="AC40" i="2"/>
  <c r="AB40" i="2"/>
  <c r="Z40" i="2"/>
  <c r="AA40" i="2" s="1"/>
  <c r="AD39" i="2"/>
  <c r="AC39" i="2"/>
  <c r="AB39" i="2"/>
  <c r="Z39" i="2"/>
  <c r="AA39" i="2" s="1"/>
  <c r="AD38" i="2"/>
  <c r="AC38" i="2"/>
  <c r="AB38" i="2"/>
  <c r="Z38" i="2"/>
  <c r="AA38" i="2" s="1"/>
  <c r="AD37" i="2"/>
  <c r="AC37" i="2"/>
  <c r="AB37" i="2"/>
  <c r="Z37" i="2"/>
  <c r="AA37" i="2" s="1"/>
  <c r="AD36" i="2"/>
  <c r="AC36" i="2"/>
  <c r="AB36" i="2"/>
  <c r="Z36" i="2"/>
  <c r="AA36" i="2" s="1"/>
  <c r="AD35" i="2"/>
  <c r="AC35" i="2"/>
  <c r="AB35" i="2"/>
  <c r="Z35" i="2"/>
  <c r="AA35" i="2" s="1"/>
  <c r="AD33" i="2"/>
  <c r="AC33" i="2"/>
  <c r="AB33" i="2"/>
  <c r="Z33" i="2"/>
  <c r="AA33" i="2" s="1"/>
  <c r="AD32" i="2"/>
  <c r="AC32" i="2"/>
  <c r="AB32" i="2"/>
  <c r="Z32" i="2"/>
  <c r="AA32" i="2" s="1"/>
  <c r="AD31" i="2"/>
  <c r="AC31" i="2"/>
  <c r="AB31" i="2"/>
  <c r="Z31" i="2"/>
  <c r="AA31" i="2" s="1"/>
  <c r="AD30" i="2"/>
  <c r="AC30" i="2"/>
  <c r="AB30" i="2"/>
  <c r="Z30" i="2"/>
  <c r="AA30" i="2" s="1"/>
  <c r="AD29" i="2"/>
  <c r="AC29" i="2"/>
  <c r="AB29" i="2"/>
  <c r="Z29" i="2"/>
  <c r="AA29" i="2" s="1"/>
  <c r="AD28" i="2"/>
  <c r="AC28" i="2"/>
  <c r="AB28" i="2"/>
  <c r="Z28" i="2"/>
  <c r="AA28" i="2" s="1"/>
  <c r="AD27" i="2"/>
  <c r="AC27" i="2"/>
  <c r="AB27" i="2"/>
  <c r="Z27" i="2"/>
  <c r="AA27" i="2" s="1"/>
  <c r="AD26" i="2"/>
  <c r="AC26" i="2"/>
  <c r="AB26" i="2"/>
  <c r="Z26" i="2"/>
  <c r="AA26" i="2" s="1"/>
  <c r="AD25" i="2"/>
  <c r="AC25" i="2"/>
  <c r="AB25" i="2"/>
  <c r="Z25" i="2"/>
  <c r="AA25" i="2" s="1"/>
  <c r="AD24" i="2"/>
  <c r="AC24" i="2"/>
  <c r="AB24" i="2"/>
  <c r="Z24" i="2"/>
  <c r="AA24" i="2" s="1"/>
  <c r="AD23" i="2"/>
  <c r="AC23" i="2"/>
  <c r="AB23" i="2"/>
  <c r="Z23" i="2"/>
  <c r="AA23" i="2" s="1"/>
  <c r="AD22" i="2"/>
  <c r="AC22" i="2"/>
  <c r="AB22" i="2"/>
  <c r="Z22" i="2"/>
  <c r="AA22" i="2" s="1"/>
  <c r="AD21" i="2"/>
  <c r="AC21" i="2"/>
  <c r="AB21" i="2"/>
  <c r="Z21" i="2"/>
  <c r="AA21" i="2" s="1"/>
  <c r="AD20" i="2"/>
  <c r="AC20" i="2"/>
  <c r="AB20" i="2"/>
  <c r="Z20" i="2"/>
  <c r="AA20" i="2" s="1"/>
  <c r="AD19" i="2"/>
  <c r="AC19" i="2"/>
  <c r="AB19" i="2"/>
  <c r="Z19" i="2"/>
  <c r="AA19" i="2" s="1"/>
  <c r="AD18" i="2"/>
  <c r="AC18" i="2"/>
  <c r="AB18" i="2"/>
  <c r="Z18" i="2"/>
  <c r="AA18" i="2" s="1"/>
  <c r="Y19" i="1"/>
  <c r="Z19" i="1" s="1"/>
  <c r="AA19" i="1"/>
  <c r="AB19" i="1"/>
  <c r="AC19" i="1"/>
  <c r="Y20" i="1"/>
  <c r="Z20" i="1" s="1"/>
  <c r="AA20" i="1"/>
  <c r="AB20" i="1"/>
  <c r="AC20" i="1"/>
  <c r="Y21" i="1"/>
  <c r="Z21" i="1" s="1"/>
  <c r="AA21" i="1"/>
  <c r="AB21" i="1"/>
  <c r="AC21" i="1"/>
  <c r="Y22" i="1"/>
  <c r="Z22" i="1" s="1"/>
  <c r="AA22" i="1"/>
  <c r="AB22" i="1"/>
  <c r="AC22" i="1"/>
  <c r="Y23" i="1"/>
  <c r="Z23" i="1" s="1"/>
  <c r="AA23" i="1"/>
  <c r="AB23" i="1"/>
  <c r="AC23" i="1"/>
  <c r="Y24" i="1"/>
  <c r="Z24" i="1" s="1"/>
  <c r="AA24" i="1"/>
  <c r="AB24" i="1"/>
  <c r="AC24" i="1"/>
  <c r="Y25" i="1"/>
  <c r="Z25" i="1" s="1"/>
  <c r="AA25" i="1"/>
  <c r="AB25" i="1"/>
  <c r="AC25" i="1"/>
  <c r="Y26" i="1"/>
  <c r="Z26" i="1" s="1"/>
  <c r="AA26" i="1"/>
  <c r="AB26" i="1"/>
  <c r="AC26" i="1"/>
  <c r="Y27" i="1"/>
  <c r="Z27" i="1" s="1"/>
  <c r="AA27" i="1"/>
  <c r="AB27" i="1"/>
  <c r="AC27" i="1"/>
  <c r="Y28" i="1"/>
  <c r="Z28" i="1" s="1"/>
  <c r="AA28" i="1"/>
  <c r="AB28" i="1"/>
  <c r="AC28" i="1"/>
  <c r="Y29" i="1"/>
  <c r="Z29" i="1" s="1"/>
  <c r="AA29" i="1"/>
  <c r="AB29" i="1"/>
  <c r="AC29" i="1"/>
  <c r="Y30" i="1"/>
  <c r="Z30" i="1" s="1"/>
  <c r="AA30" i="1"/>
  <c r="AB30" i="1"/>
  <c r="AC30" i="1"/>
  <c r="Y31" i="1"/>
  <c r="Z31" i="1" s="1"/>
  <c r="AA31" i="1"/>
  <c r="AB31" i="1"/>
  <c r="AC31" i="1"/>
  <c r="Y32" i="1"/>
  <c r="Z32" i="1" s="1"/>
  <c r="AA32" i="1"/>
  <c r="AB32" i="1"/>
  <c r="AC32" i="1"/>
  <c r="Y33" i="1"/>
  <c r="Z33" i="1" s="1"/>
  <c r="AA33" i="1"/>
  <c r="AB33" i="1"/>
  <c r="AC33" i="1"/>
  <c r="Y35" i="1"/>
  <c r="Z35" i="1" s="1"/>
  <c r="AA35" i="1"/>
  <c r="AB35" i="1"/>
  <c r="AC35" i="1"/>
  <c r="Y36" i="1"/>
  <c r="Z36" i="1" s="1"/>
  <c r="AA36" i="1"/>
  <c r="AB36" i="1"/>
  <c r="AC36" i="1"/>
  <c r="Y37" i="1"/>
  <c r="Z37" i="1" s="1"/>
  <c r="AA37" i="1"/>
  <c r="AB37" i="1"/>
  <c r="AC37" i="1"/>
  <c r="Y38" i="1"/>
  <c r="Z38" i="1" s="1"/>
  <c r="AA38" i="1"/>
  <c r="AB38" i="1"/>
  <c r="AC38" i="1"/>
  <c r="Y39" i="1"/>
  <c r="Z39" i="1" s="1"/>
  <c r="AA39" i="1"/>
  <c r="AB39" i="1"/>
  <c r="AC39" i="1"/>
  <c r="Y40" i="1"/>
  <c r="Z40" i="1" s="1"/>
  <c r="AA40" i="1"/>
  <c r="AB40" i="1"/>
  <c r="AC40" i="1"/>
  <c r="Y41" i="1"/>
  <c r="Z41" i="1" s="1"/>
  <c r="AA41" i="1"/>
  <c r="AB41" i="1"/>
  <c r="AC41" i="1"/>
  <c r="Y42" i="1"/>
  <c r="Z42" i="1" s="1"/>
  <c r="AA42" i="1"/>
  <c r="AB42" i="1"/>
  <c r="AC42" i="1"/>
  <c r="Y43" i="1"/>
  <c r="Z43" i="1" s="1"/>
  <c r="AA43" i="1"/>
  <c r="AB43" i="1"/>
  <c r="AC43" i="1"/>
  <c r="Y44" i="1"/>
  <c r="Z44" i="1" s="1"/>
  <c r="AA44" i="1"/>
  <c r="AB44" i="1"/>
  <c r="AC44" i="1"/>
  <c r="Y45" i="1"/>
  <c r="Z45" i="1" s="1"/>
  <c r="AA45" i="1"/>
  <c r="AB45" i="1"/>
  <c r="AC45" i="1"/>
  <c r="AC18" i="1"/>
  <c r="AB18" i="1"/>
  <c r="AA18" i="1"/>
  <c r="Y18" i="1"/>
  <c r="Z18" i="1" s="1"/>
  <c r="C3" i="6" l="1"/>
  <c r="C3" i="7" s="1"/>
  <c r="C3" i="8" s="1"/>
  <c r="C3" i="10" s="1"/>
  <c r="B34" i="5"/>
  <c r="B34" i="6"/>
  <c r="B34" i="7" s="1"/>
  <c r="B34" i="8" s="1"/>
  <c r="B34" i="10" s="1"/>
  <c r="B44" i="6"/>
  <c r="B44" i="7" s="1"/>
  <c r="B44" i="8" s="1"/>
  <c r="B44" i="10" s="1"/>
  <c r="B44" i="5"/>
  <c r="B40" i="5"/>
  <c r="B40" i="6"/>
  <c r="B40" i="7" s="1"/>
  <c r="B40" i="8" s="1"/>
  <c r="B40" i="10" s="1"/>
  <c r="B43" i="6"/>
  <c r="B43" i="7" s="1"/>
  <c r="B43" i="5"/>
  <c r="B39" i="5"/>
  <c r="B39" i="6"/>
  <c r="B39" i="7" s="1"/>
  <c r="B39" i="8" s="1"/>
  <c r="B39" i="10" s="1"/>
  <c r="B45" i="5"/>
  <c r="B45" i="6"/>
  <c r="B45" i="7" s="1"/>
  <c r="B45" i="8" s="1"/>
  <c r="B45" i="10" s="1"/>
  <c r="B45" i="11" s="1"/>
  <c r="B41" i="6"/>
  <c r="B41" i="7" s="1"/>
  <c r="B47" i="5"/>
  <c r="B47" i="6"/>
  <c r="B47" i="7" s="1"/>
  <c r="B47" i="8" s="1"/>
  <c r="B47" i="10" s="1"/>
  <c r="B47" i="11" s="1"/>
  <c r="B38" i="6"/>
  <c r="B38" i="7" s="1"/>
  <c r="B38" i="8" s="1"/>
  <c r="B38" i="10" s="1"/>
  <c r="B35" i="6"/>
  <c r="B35" i="7" s="1"/>
  <c r="B35" i="8" s="1"/>
  <c r="B35" i="10" s="1"/>
  <c r="B36" i="5"/>
  <c r="B30" i="5"/>
  <c r="B26" i="5"/>
  <c r="B22" i="5"/>
  <c r="B32" i="6"/>
  <c r="B28" i="6"/>
  <c r="B28" i="7" s="1"/>
  <c r="B28" i="8" s="1"/>
  <c r="B28" i="10" s="1"/>
  <c r="B28" i="11" s="1"/>
  <c r="B24" i="6"/>
  <c r="B24" i="7" s="1"/>
  <c r="B24" i="8" s="1"/>
  <c r="B24" i="10" s="1"/>
  <c r="B20" i="6"/>
  <c r="B20" i="7" s="1"/>
  <c r="B20" i="8" s="1"/>
  <c r="B20" i="10" s="1"/>
  <c r="B33" i="5"/>
  <c r="B29" i="5"/>
  <c r="B25" i="5"/>
  <c r="B21" i="5"/>
  <c r="B31" i="6"/>
  <c r="B31" i="7" s="1"/>
  <c r="B31" i="8" s="1"/>
  <c r="B31" i="10" s="1"/>
  <c r="B27" i="6"/>
  <c r="B27" i="7" s="1"/>
  <c r="B27" i="8" s="1"/>
  <c r="B27" i="10" s="1"/>
  <c r="B23" i="6"/>
  <c r="B23" i="7" s="1"/>
  <c r="B23" i="8" s="1"/>
  <c r="B23" i="10" s="1"/>
  <c r="B19" i="6"/>
  <c r="B46" i="5"/>
  <c r="B37" i="6"/>
  <c r="B37" i="7" s="1"/>
  <c r="B37" i="8" s="1"/>
  <c r="B37" i="10" s="1"/>
  <c r="F53" i="4"/>
  <c r="J53" i="4"/>
  <c r="N53" i="4"/>
  <c r="R53" i="4"/>
  <c r="V53" i="4"/>
  <c r="Z53" i="4"/>
  <c r="AD44" i="4"/>
  <c r="F49" i="4"/>
  <c r="F50" i="4" s="1"/>
  <c r="J49" i="4"/>
  <c r="J50" i="4" s="1"/>
  <c r="N49" i="4"/>
  <c r="N50" i="4" s="1"/>
  <c r="R49" i="4"/>
  <c r="R50" i="4" s="1"/>
  <c r="V49" i="4"/>
  <c r="V50" i="4" s="1"/>
  <c r="Z49" i="4"/>
  <c r="Z50" i="4" s="1"/>
  <c r="AE44" i="4"/>
  <c r="B33" i="8"/>
  <c r="B33" i="10" s="1"/>
  <c r="C5" i="10"/>
  <c r="C5" i="11"/>
  <c r="C5" i="12" s="1"/>
  <c r="K11" i="10"/>
  <c r="O11" i="11"/>
  <c r="K11" i="12" s="1"/>
  <c r="C7" i="11"/>
  <c r="C7" i="12" s="1"/>
  <c r="C7" i="10"/>
  <c r="C9" i="11"/>
  <c r="C9" i="12" s="1"/>
  <c r="C9" i="10"/>
  <c r="C11" i="10"/>
  <c r="C11" i="11"/>
  <c r="C11" i="12" s="1"/>
  <c r="B55" i="12"/>
  <c r="B57" i="12"/>
  <c r="B53" i="12"/>
  <c r="B52" i="12"/>
  <c r="B54" i="12"/>
  <c r="B21" i="8"/>
  <c r="B21" i="10" s="1"/>
  <c r="B18" i="6"/>
  <c r="B18" i="7" s="1"/>
  <c r="B18" i="8" s="1"/>
  <c r="B18" i="10" s="1"/>
  <c r="B18" i="11" s="1"/>
  <c r="B18" i="5"/>
  <c r="B22" i="8"/>
  <c r="B22" i="10" s="1"/>
  <c r="B43" i="8"/>
  <c r="B43" i="10" s="1"/>
  <c r="B42" i="8"/>
  <c r="B42" i="10" s="1"/>
  <c r="B41" i="8"/>
  <c r="B41" i="10" s="1"/>
  <c r="B36" i="8"/>
  <c r="B36" i="10" s="1"/>
  <c r="B30" i="8"/>
  <c r="B30" i="10" s="1"/>
  <c r="B29" i="8"/>
  <c r="B29" i="10" s="1"/>
  <c r="B26" i="8"/>
  <c r="B26" i="10" s="1"/>
  <c r="B25" i="8"/>
  <c r="B25" i="10" s="1"/>
  <c r="C3" i="11" l="1"/>
  <c r="C3" i="12" s="1"/>
  <c r="B32" i="7"/>
  <c r="B32" i="8" s="1"/>
  <c r="B32" i="10" s="1"/>
  <c r="B32" i="11" s="1"/>
  <c r="B32" i="12" s="1"/>
  <c r="B19" i="7"/>
  <c r="B19" i="8" s="1"/>
  <c r="B19" i="10" s="1"/>
  <c r="B19" i="11" s="1"/>
  <c r="B19" i="12" s="1"/>
  <c r="B25" i="11"/>
  <c r="B44" i="11"/>
  <c r="B33" i="11"/>
  <c r="B29" i="11"/>
  <c r="B29" i="12" s="1"/>
  <c r="B40" i="11"/>
  <c r="B26" i="11"/>
  <c r="B26" i="12" s="1"/>
  <c r="B30" i="11"/>
  <c r="B30" i="12" s="1"/>
  <c r="B37" i="11"/>
  <c r="B36" i="12" s="1"/>
  <c r="B41" i="11"/>
  <c r="B40" i="12" s="1"/>
  <c r="B20" i="11"/>
  <c r="B20" i="12" s="1"/>
  <c r="B24" i="11"/>
  <c r="B24" i="12" s="1"/>
  <c r="B23" i="11"/>
  <c r="B23" i="12" s="1"/>
  <c r="B27" i="11"/>
  <c r="B27" i="12" s="1"/>
  <c r="B31" i="11"/>
  <c r="B38" i="11"/>
  <c r="B42" i="11"/>
  <c r="B41" i="12" s="1"/>
  <c r="B22" i="11"/>
  <c r="B22" i="12" s="1"/>
  <c r="B21" i="11"/>
  <c r="B21" i="12" s="1"/>
  <c r="B39" i="11"/>
  <c r="B38" i="12" s="1"/>
  <c r="B43" i="11"/>
  <c r="B42" i="12" s="1"/>
  <c r="B36" i="11"/>
  <c r="B35" i="12" s="1"/>
  <c r="B34" i="11"/>
  <c r="B35" i="11"/>
  <c r="B33" i="16"/>
  <c r="B33" i="17" s="1"/>
  <c r="B33" i="18" s="1"/>
  <c r="B33" i="19" s="1"/>
  <c r="B33" i="20" s="1"/>
  <c r="B33" i="21" s="1"/>
  <c r="B33" i="22" s="1"/>
  <c r="B33" i="23" s="1"/>
  <c r="B33" i="24" s="1"/>
  <c r="B18" i="16"/>
  <c r="B18" i="17" s="1"/>
  <c r="B18" i="18" s="1"/>
  <c r="B18" i="19" s="1"/>
  <c r="B18" i="20" s="1"/>
  <c r="B18" i="21" s="1"/>
  <c r="B18" i="22" s="1"/>
  <c r="B18" i="23" s="1"/>
  <c r="B18" i="24" s="1"/>
  <c r="B45" i="16"/>
  <c r="B45" i="17" s="1"/>
  <c r="B45" i="18" s="1"/>
  <c r="B45" i="19" s="1"/>
  <c r="B45" i="20" s="1"/>
  <c r="B45" i="21" s="1"/>
  <c r="B45" i="22" s="1"/>
  <c r="B45" i="23" s="1"/>
  <c r="B28" i="16"/>
  <c r="B28" i="17" s="1"/>
  <c r="B28" i="18" s="1"/>
  <c r="B28" i="19" s="1"/>
  <c r="B28" i="20" s="1"/>
  <c r="B28" i="21" s="1"/>
  <c r="B28" i="22" s="1"/>
  <c r="B28" i="23" s="1"/>
  <c r="B28" i="24" s="1"/>
  <c r="B28" i="12"/>
  <c r="B39" i="12"/>
  <c r="B43" i="12"/>
  <c r="B46" i="12"/>
  <c r="B45" i="12"/>
  <c r="B51" i="12"/>
  <c r="B18" i="12"/>
  <c r="B48" i="12"/>
  <c r="B25" i="12"/>
  <c r="B44" i="12"/>
  <c r="B47" i="12"/>
  <c r="B50" i="12"/>
  <c r="B49" i="12"/>
  <c r="B56" i="12"/>
  <c r="B43" i="16" l="1"/>
  <c r="B43" i="17" s="1"/>
  <c r="B43" i="18" s="1"/>
  <c r="B43" i="19" s="1"/>
  <c r="B43" i="20" s="1"/>
  <c r="B43" i="21" s="1"/>
  <c r="B43" i="22" s="1"/>
  <c r="B43" i="23" s="1"/>
  <c r="B43" i="24" s="1"/>
  <c r="B19" i="16"/>
  <c r="B19" i="17" s="1"/>
  <c r="B19" i="18" s="1"/>
  <c r="B19" i="19" s="1"/>
  <c r="B19" i="20" s="1"/>
  <c r="B19" i="21" s="1"/>
  <c r="B19" i="22" s="1"/>
  <c r="B19" i="23" s="1"/>
  <c r="B19" i="24" s="1"/>
  <c r="B22" i="16"/>
  <c r="B22" i="17" s="1"/>
  <c r="B22" i="18" s="1"/>
  <c r="B22" i="19" s="1"/>
  <c r="B22" i="20" s="1"/>
  <c r="B22" i="21" s="1"/>
  <c r="B22" i="22" s="1"/>
  <c r="B22" i="23" s="1"/>
  <c r="B22" i="24" s="1"/>
  <c r="B38" i="16"/>
  <c r="B38" i="17" s="1"/>
  <c r="B38" i="18" s="1"/>
  <c r="B38" i="19" s="1"/>
  <c r="B38" i="20" s="1"/>
  <c r="B38" i="21" s="1"/>
  <c r="B38" i="22" s="1"/>
  <c r="B38" i="23" s="1"/>
  <c r="B38" i="24" s="1"/>
  <c r="B27" i="16"/>
  <c r="B27" i="17" s="1"/>
  <c r="B27" i="18" s="1"/>
  <c r="B27" i="19" s="1"/>
  <c r="B27" i="20" s="1"/>
  <c r="B27" i="21" s="1"/>
  <c r="B27" i="22" s="1"/>
  <c r="B27" i="23" s="1"/>
  <c r="B27" i="24" s="1"/>
  <c r="B24" i="16"/>
  <c r="B24" i="17" s="1"/>
  <c r="B24" i="18" s="1"/>
  <c r="B24" i="19" s="1"/>
  <c r="B24" i="20" s="1"/>
  <c r="B24" i="21" s="1"/>
  <c r="B24" i="22" s="1"/>
  <c r="B24" i="23" s="1"/>
  <c r="B24" i="24" s="1"/>
  <c r="B20" i="16"/>
  <c r="B20" i="17" s="1"/>
  <c r="B20" i="18" s="1"/>
  <c r="B20" i="19" s="1"/>
  <c r="B20" i="20" s="1"/>
  <c r="B20" i="21" s="1"/>
  <c r="B20" i="22" s="1"/>
  <c r="B20" i="23" s="1"/>
  <c r="B20" i="24" s="1"/>
  <c r="B37" i="16"/>
  <c r="B37" i="17" s="1"/>
  <c r="B37" i="18" s="1"/>
  <c r="B37" i="19" s="1"/>
  <c r="B37" i="20" s="1"/>
  <c r="B37" i="21" s="1"/>
  <c r="B37" i="22" s="1"/>
  <c r="B37" i="23" s="1"/>
  <c r="B37" i="24" s="1"/>
  <c r="B26" i="16"/>
  <c r="B26" i="17" s="1"/>
  <c r="B26" i="18" s="1"/>
  <c r="B26" i="19" s="1"/>
  <c r="B26" i="20" s="1"/>
  <c r="B26" i="21" s="1"/>
  <c r="B26" i="22" s="1"/>
  <c r="B26" i="23" s="1"/>
  <c r="B26" i="24" s="1"/>
  <c r="B29" i="16"/>
  <c r="B29" i="17" s="1"/>
  <c r="B29" i="18" s="1"/>
  <c r="B29" i="19" s="1"/>
  <c r="B29" i="20" s="1"/>
  <c r="B29" i="21" s="1"/>
  <c r="B29" i="22" s="1"/>
  <c r="B29" i="23" s="1"/>
  <c r="B29" i="24" s="1"/>
  <c r="B44" i="16"/>
  <c r="B44" i="17" s="1"/>
  <c r="B44" i="18" s="1"/>
  <c r="B44" i="19" s="1"/>
  <c r="B44" i="20" s="1"/>
  <c r="B44" i="21" s="1"/>
  <c r="B44" i="22" s="1"/>
  <c r="B44" i="23" s="1"/>
  <c r="B44" i="24" s="1"/>
  <c r="B31" i="12"/>
  <c r="B37" i="12"/>
  <c r="B39" i="16"/>
  <c r="B39" i="17" s="1"/>
  <c r="B39" i="18" s="1"/>
  <c r="B39" i="19" s="1"/>
  <c r="B39" i="20" s="1"/>
  <c r="B39" i="21" s="1"/>
  <c r="B39" i="22" s="1"/>
  <c r="B39" i="23" s="1"/>
  <c r="B39" i="24" s="1"/>
  <c r="B21" i="16"/>
  <c r="B21" i="17" s="1"/>
  <c r="B21" i="18" s="1"/>
  <c r="B21" i="19" s="1"/>
  <c r="B21" i="20" s="1"/>
  <c r="B21" i="21" s="1"/>
  <c r="B21" i="22" s="1"/>
  <c r="B21" i="23" s="1"/>
  <c r="B21" i="24" s="1"/>
  <c r="B42" i="16"/>
  <c r="B42" i="17" s="1"/>
  <c r="B42" i="18" s="1"/>
  <c r="B42" i="19" s="1"/>
  <c r="B42" i="20" s="1"/>
  <c r="B42" i="21" s="1"/>
  <c r="B42" i="22" s="1"/>
  <c r="B42" i="23" s="1"/>
  <c r="B42" i="24" s="1"/>
  <c r="B31" i="16"/>
  <c r="B31" i="17" s="1"/>
  <c r="B31" i="18" s="1"/>
  <c r="B31" i="19" s="1"/>
  <c r="B31" i="20" s="1"/>
  <c r="B31" i="21" s="1"/>
  <c r="B31" i="22" s="1"/>
  <c r="B31" i="23" s="1"/>
  <c r="B31" i="24" s="1"/>
  <c r="B23" i="16"/>
  <c r="B23" i="17" s="1"/>
  <c r="B23" i="18" s="1"/>
  <c r="B23" i="19" s="1"/>
  <c r="B23" i="20" s="1"/>
  <c r="B23" i="21" s="1"/>
  <c r="B23" i="22" s="1"/>
  <c r="B23" i="23" s="1"/>
  <c r="B23" i="24" s="1"/>
  <c r="B32" i="16"/>
  <c r="B32" i="17" s="1"/>
  <c r="B32" i="18" s="1"/>
  <c r="B32" i="19" s="1"/>
  <c r="B32" i="20" s="1"/>
  <c r="B32" i="21" s="1"/>
  <c r="B32" i="22" s="1"/>
  <c r="B32" i="23" s="1"/>
  <c r="B32" i="24" s="1"/>
  <c r="B41" i="16"/>
  <c r="B41" i="17" s="1"/>
  <c r="B41" i="18" s="1"/>
  <c r="B41" i="19" s="1"/>
  <c r="B41" i="20" s="1"/>
  <c r="B41" i="21" s="1"/>
  <c r="B41" i="22" s="1"/>
  <c r="B41" i="23" s="1"/>
  <c r="B41" i="24" s="1"/>
  <c r="B30" i="16"/>
  <c r="B30" i="17" s="1"/>
  <c r="B30" i="18" s="1"/>
  <c r="B30" i="19" s="1"/>
  <c r="B30" i="20" s="1"/>
  <c r="B30" i="21" s="1"/>
  <c r="B30" i="22" s="1"/>
  <c r="B30" i="23" s="1"/>
  <c r="B30" i="24" s="1"/>
  <c r="B40" i="16"/>
  <c r="B40" i="17" s="1"/>
  <c r="B40" i="18" s="1"/>
  <c r="B40" i="19" s="1"/>
  <c r="B40" i="20" s="1"/>
  <c r="B40" i="21" s="1"/>
  <c r="B40" i="22" s="1"/>
  <c r="B40" i="23" s="1"/>
  <c r="B40" i="24" s="1"/>
  <c r="B33" i="12"/>
  <c r="B25" i="16"/>
  <c r="B25" i="17" s="1"/>
  <c r="B25" i="18" s="1"/>
  <c r="B25" i="19" s="1"/>
  <c r="B25" i="20" s="1"/>
  <c r="B25" i="21" s="1"/>
  <c r="B25" i="22" s="1"/>
  <c r="B25" i="23" s="1"/>
  <c r="B25" i="24" s="1"/>
  <c r="B34" i="16"/>
  <c r="B34" i="17" s="1"/>
  <c r="B34" i="18" s="1"/>
  <c r="B34" i="19" s="1"/>
  <c r="B34" i="20" s="1"/>
  <c r="B34" i="21" s="1"/>
  <c r="B34" i="22" s="1"/>
  <c r="B34" i="23" s="1"/>
  <c r="B34" i="24" s="1"/>
  <c r="B34" i="12"/>
  <c r="B35" i="16"/>
  <c r="B35" i="17" s="1"/>
  <c r="B35" i="18" s="1"/>
  <c r="B35" i="19" s="1"/>
  <c r="B35" i="20" s="1"/>
  <c r="B35" i="21" s="1"/>
  <c r="B35" i="22" s="1"/>
  <c r="B35" i="23" s="1"/>
  <c r="B35" i="24" s="1"/>
  <c r="B36" i="16"/>
  <c r="B36" i="17" s="1"/>
  <c r="B36" i="18" s="1"/>
  <c r="B36" i="19" s="1"/>
  <c r="B36" i="20" s="1"/>
  <c r="B36" i="21" s="1"/>
  <c r="B36" i="22" s="1"/>
  <c r="B36" i="23" s="1"/>
  <c r="B36" i="24" s="1"/>
</calcChain>
</file>

<file path=xl/sharedStrings.xml><?xml version="1.0" encoding="utf-8"?>
<sst xmlns="http://schemas.openxmlformats.org/spreadsheetml/2006/main" count="1227" uniqueCount="88">
  <si>
    <t>N° de orden</t>
  </si>
  <si>
    <t>Apellidos y Nombres</t>
  </si>
  <si>
    <t>J</t>
  </si>
  <si>
    <t>V</t>
  </si>
  <si>
    <t>L</t>
  </si>
  <si>
    <t>M</t>
  </si>
  <si>
    <t>MI</t>
  </si>
  <si>
    <t>SEMA 1</t>
  </si>
  <si>
    <t>SEMANA 2</t>
  </si>
  <si>
    <t>SEMANA 3</t>
  </si>
  <si>
    <t>SEMANA 4</t>
  </si>
  <si>
    <t>SEMANA 5</t>
  </si>
  <si>
    <t>FEBRERO</t>
  </si>
  <si>
    <t>ASISTENCIA</t>
  </si>
  <si>
    <t>% DE ASISTENCIA</t>
  </si>
  <si>
    <t>FALTAS</t>
  </si>
  <si>
    <t>TARDANZA</t>
  </si>
  <si>
    <t>JUSTIFICACIÓN</t>
  </si>
  <si>
    <t>REGISTRO DE ASISTENCIA</t>
  </si>
  <si>
    <t>INSTRUCTOR:</t>
  </si>
  <si>
    <t>ISNTITUCIÓN EDUCATIVA:</t>
  </si>
  <si>
    <t>NOMBRE DEL PROGRAMA:</t>
  </si>
  <si>
    <t>GRADO:</t>
  </si>
  <si>
    <t>LEYENDA</t>
  </si>
  <si>
    <t>FALTA</t>
  </si>
  <si>
    <t>TARDANZAS</t>
  </si>
  <si>
    <t>JUSTIFICACIONES</t>
  </si>
  <si>
    <t>1=</t>
  </si>
  <si>
    <t>0=</t>
  </si>
  <si>
    <t>T=</t>
  </si>
  <si>
    <t>J=</t>
  </si>
  <si>
    <t>T</t>
  </si>
  <si>
    <t>MARZO</t>
  </si>
  <si>
    <t>SE 1</t>
  </si>
  <si>
    <t>SEMANA 1</t>
  </si>
  <si>
    <t>SE 5</t>
  </si>
  <si>
    <t>SEMMANA 2</t>
  </si>
  <si>
    <t>SEMMANA 3</t>
  </si>
  <si>
    <t>SEMMANA 4</t>
  </si>
  <si>
    <t>SEMMANA 5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</si>
  <si>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</si>
  <si>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</si>
  <si>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</si>
  <si>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</si>
  <si>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</si>
  <si>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</si>
  <si>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</si>
  <si>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</si>
  <si>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</si>
  <si>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SEMA 5</t>
  </si>
  <si>
    <t>FICHA #:</t>
  </si>
  <si>
    <t>COMPETENCIA:</t>
  </si>
  <si>
    <t>COMPETENCIA</t>
  </si>
  <si>
    <t>w</t>
  </si>
  <si>
    <t>se fue</t>
  </si>
  <si>
    <t xml:space="preserve">FASE EVALUACÓN </t>
  </si>
  <si>
    <t>ACTUBRE</t>
  </si>
  <si>
    <t>SE MAMA 1</t>
  </si>
  <si>
    <t>MANUEL FERNANDO BUITRON PINTO</t>
  </si>
  <si>
    <t>I.E. INEM</t>
  </si>
  <si>
    <t>EBANISTERÍA</t>
  </si>
  <si>
    <t>ANGIE VALERIA RENGIFO ARIZALA</t>
  </si>
  <si>
    <t>LUZ JESUALIS TRIAS MORENO</t>
  </si>
  <si>
    <t>JUAN ESTEBAN HURTADO MARTINEZ</t>
  </si>
  <si>
    <t>GABRIELA BASTIDAS VIEDMAN</t>
  </si>
  <si>
    <t>MARIA JOSE ANGARITA CARDENAS</t>
  </si>
  <si>
    <t>MICHELL MARIANA ZAMBRANO RAMIREZ</t>
  </si>
  <si>
    <t>DESIREE DE LOS ANGELES SUAREZ ARREDONDO</t>
  </si>
  <si>
    <t>JUAN JOSE ZAPATA RODRIGUZ</t>
  </si>
  <si>
    <t>GERALDIN VALERIA ZUÑIGA BOTINA</t>
  </si>
  <si>
    <t>ANGIE LIZETH LEON HORMIGA</t>
  </si>
  <si>
    <t>DAIANNA MAHECHA GUERRERO</t>
  </si>
  <si>
    <t>MARIA ANGEL ASPRILLA PLATA</t>
  </si>
  <si>
    <t>SHARON MELISSA DOMINGUEZ MUELAS</t>
  </si>
  <si>
    <t>ANDRÉS FELIPE USMA PUENTES</t>
  </si>
  <si>
    <t>DAVID FERNANDO MARROQUIN ARCILA</t>
  </si>
  <si>
    <t>DAHIANA ISABELLA MAMIAN QUINAYAS</t>
  </si>
  <si>
    <t>ANNY ZAIRE ARISTIZABAL CARDENAS</t>
  </si>
  <si>
    <t>SAHORI JISSEL DIAZ FLOREZ</t>
  </si>
  <si>
    <t>DARWIN YOLIAN ALEMESA RACINES</t>
  </si>
  <si>
    <t>JUAN CAMILO MARQUEZ CASANOVA</t>
  </si>
  <si>
    <t xml:space="preserve">SALOME DIAZ FERNANDEZ </t>
  </si>
  <si>
    <t>JOSSUE ERAZO SERNA</t>
  </si>
  <si>
    <t>DEIVID STIVEN DURAN LONDOÑO</t>
  </si>
  <si>
    <t>INDUCCIÓN</t>
  </si>
  <si>
    <r>
      <rPr>
        <sz val="11"/>
        <color rgb="FFFF0000"/>
        <rFont val="Calibri"/>
        <family val="2"/>
        <scheme val="minor"/>
      </rPr>
      <t xml:space="preserve">I.E. INEM </t>
    </r>
    <r>
      <rPr>
        <sz val="11"/>
        <color theme="1"/>
        <rFont val="Calibri"/>
        <family val="2"/>
        <scheme val="minor"/>
      </rPr>
      <t>- T.I.ANTONIO JOSÉ CAMACHO</t>
    </r>
  </si>
  <si>
    <t>VALENTINA FRESCO</t>
  </si>
  <si>
    <t>JHON WILFREDO RAMOS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</si>
</sst>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7" borderId="20" xfId="0" applyFont="1" applyFill="1" applyBorder="1" applyAlignment="1">
      <alignment vertical="center"/>
    </xf>
    <xf numFmtId="0" fontId="2" fillId="8" borderId="21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2" xfId="0" applyBorder="1"/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2" fillId="7" borderId="4" xfId="0" applyFont="1" applyFill="1" applyBorder="1" applyAlignment="1">
      <alignment horizontal="center" vertical="center"/>
    </xf>
    <xf numFmtId="9" fontId="2" fillId="8" borderId="5" xfId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9" fontId="2" fillId="8" borderId="17" xfId="1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9" borderId="40" xfId="0" applyFont="1" applyFill="1" applyBorder="1" applyAlignment="1">
      <alignment horizontal="center" vertical="center"/>
    </xf>
    <xf numFmtId="0" fontId="2" fillId="10" borderId="41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9" fontId="2" fillId="8" borderId="7" xfId="1" applyFont="1" applyFill="1" applyBorder="1" applyAlignment="1">
      <alignment horizontal="center" vertical="center"/>
    </xf>
    <xf numFmtId="9" fontId="2" fillId="8" borderId="35" xfId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" xfId="0" applyBorder="1"/>
    <xf numFmtId="0" fontId="0" fillId="11" borderId="7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1" borderId="8" xfId="0" applyFill="1" applyBorder="1" applyAlignment="1">
      <alignment horizontal="center" vertical="center"/>
    </xf>
    <xf numFmtId="0" fontId="0" fillId="11" borderId="17" xfId="0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0" fillId="0" borderId="46" xfId="0" applyBorder="1"/>
    <xf numFmtId="0" fontId="2" fillId="12" borderId="37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9" fontId="2" fillId="8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9" fontId="2" fillId="11" borderId="9" xfId="1" applyFont="1" applyFill="1" applyBorder="1" applyAlignment="1">
      <alignment horizontal="center" vertical="center"/>
    </xf>
    <xf numFmtId="9" fontId="2" fillId="11" borderId="19" xfId="1" applyFont="1" applyFill="1" applyBorder="1" applyAlignment="1">
      <alignment horizontal="center" vertical="center"/>
    </xf>
    <xf numFmtId="9" fontId="2" fillId="11" borderId="36" xfId="1" applyFont="1" applyFill="1" applyBorder="1" applyAlignment="1">
      <alignment horizontal="center" vertical="center"/>
    </xf>
    <xf numFmtId="9" fontId="2" fillId="11" borderId="52" xfId="1" applyFont="1" applyFill="1" applyBorder="1" applyAlignment="1">
      <alignment horizontal="center" vertical="center"/>
    </xf>
    <xf numFmtId="0" fontId="2" fillId="11" borderId="43" xfId="0" applyFont="1" applyFill="1" applyBorder="1" applyAlignment="1">
      <alignment horizontal="center" vertical="center"/>
    </xf>
    <xf numFmtId="0" fontId="2" fillId="11" borderId="46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0" fontId="2" fillId="11" borderId="39" xfId="0" applyFont="1" applyFill="1" applyBorder="1" applyAlignment="1">
      <alignment horizontal="center" vertical="center"/>
    </xf>
    <xf numFmtId="0" fontId="0" fillId="0" borderId="20" xfId="0" applyBorder="1"/>
    <xf numFmtId="0" fontId="0" fillId="11" borderId="47" xfId="0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0" fillId="0" borderId="55" xfId="0" applyBorder="1"/>
    <xf numFmtId="0" fontId="0" fillId="11" borderId="55" xfId="0" applyFill="1" applyBorder="1"/>
    <xf numFmtId="0" fontId="0" fillId="0" borderId="48" xfId="0" applyBorder="1"/>
    <xf numFmtId="0" fontId="0" fillId="0" borderId="1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22" xfId="0" applyFill="1" applyBorder="1"/>
    <xf numFmtId="0" fontId="0" fillId="11" borderId="9" xfId="0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0" fillId="11" borderId="11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7" borderId="54" xfId="0" applyFont="1" applyFill="1" applyBorder="1" applyAlignment="1">
      <alignment horizontal="center" vertical="center"/>
    </xf>
    <xf numFmtId="9" fontId="2" fillId="8" borderId="40" xfId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11" borderId="21" xfId="0" applyFont="1" applyFill="1" applyBorder="1" applyAlignment="1">
      <alignment vertical="center" wrapText="1"/>
    </xf>
    <xf numFmtId="0" fontId="0" fillId="11" borderId="21" xfId="0" applyFill="1" applyBorder="1"/>
    <xf numFmtId="0" fontId="0" fillId="11" borderId="21" xfId="0" applyFill="1" applyBorder="1" applyAlignment="1">
      <alignment vertical="center" wrapText="1"/>
    </xf>
    <xf numFmtId="0" fontId="2" fillId="13" borderId="2" xfId="0" applyFont="1" applyFill="1" applyBorder="1" applyAlignment="1">
      <alignment horizontal="center" vertical="center"/>
    </xf>
    <xf numFmtId="0" fontId="0" fillId="13" borderId="55" xfId="0" applyFill="1" applyBorder="1"/>
    <xf numFmtId="0" fontId="2" fillId="14" borderId="25" xfId="0" applyFont="1" applyFill="1" applyBorder="1" applyAlignment="1">
      <alignment horizontal="center" vertical="center"/>
    </xf>
    <xf numFmtId="0" fontId="11" fillId="0" borderId="55" xfId="0" applyFont="1" applyBorder="1"/>
    <xf numFmtId="0" fontId="0" fillId="13" borderId="7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13" borderId="23" xfId="0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0" fillId="13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13" borderId="23" xfId="0" applyFont="1" applyFill="1" applyBorder="1" applyAlignment="1">
      <alignment horizontal="center" vertical="center"/>
    </xf>
    <xf numFmtId="0" fontId="2" fillId="13" borderId="24" xfId="0" applyFont="1" applyFill="1" applyBorder="1" applyAlignment="1">
      <alignment horizontal="center" vertical="center"/>
    </xf>
    <xf numFmtId="0" fontId="2" fillId="13" borderId="25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 textRotation="89"/>
    </xf>
    <xf numFmtId="0" fontId="2" fillId="2" borderId="58" xfId="0" applyFont="1" applyFill="1" applyBorder="1" applyAlignment="1">
      <alignment horizontal="center" vertical="center" textRotation="89"/>
    </xf>
    <xf numFmtId="0" fontId="2" fillId="2" borderId="57" xfId="0" applyFont="1" applyFill="1" applyBorder="1" applyAlignment="1">
      <alignment horizontal="center" vertical="center" textRotation="89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textRotation="90"/>
    </xf>
    <xf numFmtId="0" fontId="2" fillId="7" borderId="25" xfId="0" applyFont="1" applyFill="1" applyBorder="1" applyAlignment="1">
      <alignment horizontal="center" vertical="center" textRotation="90"/>
    </xf>
    <xf numFmtId="0" fontId="2" fillId="8" borderId="2" xfId="0" applyFont="1" applyFill="1" applyBorder="1" applyAlignment="1">
      <alignment horizontal="center" vertical="center" textRotation="90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textRotation="90"/>
    </xf>
    <xf numFmtId="0" fontId="2" fillId="10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89"/>
    </xf>
    <xf numFmtId="0" fontId="2" fillId="2" borderId="7" xfId="0" applyFont="1" applyFill="1" applyBorder="1" applyAlignment="1">
      <alignment horizontal="center" vertical="center" textRotation="89"/>
    </xf>
    <xf numFmtId="0" fontId="2" fillId="2" borderId="9" xfId="0" applyFont="1" applyFill="1" applyBorder="1" applyAlignment="1">
      <alignment horizontal="center" vertical="center" textRotation="89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textRotation="90"/>
    </xf>
    <xf numFmtId="0" fontId="2" fillId="7" borderId="30" xfId="0" applyFont="1" applyFill="1" applyBorder="1" applyAlignment="1">
      <alignment horizontal="center" vertical="center" textRotation="90"/>
    </xf>
    <xf numFmtId="0" fontId="2" fillId="7" borderId="33" xfId="0" applyFont="1" applyFill="1" applyBorder="1" applyAlignment="1">
      <alignment horizontal="center" vertical="center" textRotation="90"/>
    </xf>
    <xf numFmtId="0" fontId="4" fillId="3" borderId="2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2" fillId="0" borderId="55" xfId="0" applyFont="1" applyBorder="1"/>
    <xf numFmtId="0" fontId="0" fillId="15" borderId="1" xfId="0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80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219076</xdr:colOff>
      <xdr:row>0</xdr:row>
      <xdr:rowOff>66675</xdr:rowOff>
    </xdr:from>
    <xdr:to>
      <xdr:col>1</xdr:col>
      <xdr:colOff>1295401</xdr:colOff>
      <xdr:row>11</xdr:row>
      <xdr:rowOff>16994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F219B7D-B86D-40F3-AF74-B9D013FB0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666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28576</xdr:colOff>
      <xdr:row>3</xdr:row>
      <xdr:rowOff>16350</xdr:rowOff>
    </xdr:from>
    <xdr:to>
      <xdr:col>20</xdr:col>
      <xdr:colOff>257175</xdr:colOff>
      <xdr:row>8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601CC30-BC75-42F6-9497-1AC836E01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11650"/>
          <a:ext cx="1657349" cy="57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11</xdr:row>
      <xdr:rowOff>280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CDACB-E184-457C-B8F5-22C149F4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64773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B528509-7670-4561-8DAE-F351959C9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28575</xdr:rowOff>
    </xdr:from>
    <xdr:to>
      <xdr:col>1</xdr:col>
      <xdr:colOff>1323975</xdr:colOff>
      <xdr:row>10</xdr:row>
      <xdr:rowOff>178919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E6549-3FA8-464A-A976-880EEA6564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2857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3</xdr:row>
      <xdr:rowOff>19050</xdr:rowOff>
    </xdr:from>
    <xdr:to>
      <xdr:col>20</xdr:col>
      <xdr:colOff>183091</xdr:colOff>
      <xdr:row>8</xdr:row>
      <xdr:rowOff>107475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825A24-68D3-46E6-8868-D05DDF64C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14350"/>
          <a:ext cx="1657349" cy="574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1</xdr:col>
      <xdr:colOff>1276350</xdr:colOff>
      <xdr:row>10</xdr:row>
      <xdr:rowOff>121769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B8A4AE7-FF11-4E3F-B287-9004203E8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3</xdr:row>
      <xdr:rowOff>9525</xdr:rowOff>
    </xdr:from>
    <xdr:to>
      <xdr:col>21</xdr:col>
      <xdr:colOff>247649</xdr:colOff>
      <xdr:row>8</xdr:row>
      <xdr:rowOff>97950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B2F6C3-813D-4430-8891-9C844C007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04825"/>
          <a:ext cx="1657349" cy="574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38100</xdr:rowOff>
    </xdr:from>
    <xdr:to>
      <xdr:col>1</xdr:col>
      <xdr:colOff>1304925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E4EBE3-4EFA-47A6-A2A3-8200D2070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38100</xdr:colOff>
      <xdr:row>4</xdr:row>
      <xdr:rowOff>0</xdr:rowOff>
    </xdr:from>
    <xdr:to>
      <xdr:col>20</xdr:col>
      <xdr:colOff>266699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2EA1E69-2A2D-4EB4-A39C-C9B3A0D6D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24700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A970F1-4085-475A-B2E6-75C1EB3F2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8F84BDA-21DF-47CE-A3D9-30D874205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FF23A2-5192-47E2-A9F8-24D729744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4635-4BCD-46DF-B74E-C7CE209F9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F503AF-8DDE-472B-8007-471DB2ECB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A53466-ED57-4893-AAF0-2B381C5C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4C4024-0DD4-4F0B-B78B-618724C60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28575</xdr:colOff>
      <xdr:row>4</xdr:row>
      <xdr:rowOff>57150</xdr:rowOff>
    </xdr:from>
    <xdr:to>
      <xdr:col>24</xdr:col>
      <xdr:colOff>257174</xdr:colOff>
      <xdr:row>8</xdr:row>
      <xdr:rowOff>174150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0B8C26-F2B2-4E5B-B2F9-DB812802D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0425" y="581025"/>
          <a:ext cx="1657349" cy="5742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10</xdr:row>
      <xdr:rowOff>197969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396B43-52AD-4BA5-BF28-03BCFEDF2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19</xdr:col>
      <xdr:colOff>19050</xdr:colOff>
      <xdr:row>4</xdr:row>
      <xdr:rowOff>9525</xdr:rowOff>
    </xdr:from>
    <xdr:to>
      <xdr:col>24</xdr:col>
      <xdr:colOff>247649</xdr:colOff>
      <xdr:row>8</xdr:row>
      <xdr:rowOff>126525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953D0C-AF06-4FAD-B5F9-9C58EBF82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5650" y="533400"/>
          <a:ext cx="1657349" cy="5742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FA15BA-4F18-4ED9-BDC9-F915CC4C5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841DDC-4616-4569-8D5A-AE39E307DC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1247775</xdr:colOff>
      <xdr:row>10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0E97DB-15C7-4E4C-8406-A20E54610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481840" cy="1238250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1</xdr:row>
      <xdr:rowOff>9525</xdr:rowOff>
    </xdr:from>
    <xdr:to>
      <xdr:col>21</xdr:col>
      <xdr:colOff>209550</xdr:colOff>
      <xdr:row>10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0D23D2B-13B4-4E26-8D71-D58161BFE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5"/>
          <a:ext cx="1790700" cy="10858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2</xdr:row>
      <xdr:rowOff>140819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E96183-AF27-4CD0-B087-E87A18A69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474194"/>
        </a:xfrm>
        <a:prstGeom prst="rect">
          <a:avLst/>
        </a:prstGeom>
      </xdr:spPr>
    </xdr:pic>
    <xdr:clientData/>
  </xdr:twoCellAnchor>
  <xdr:twoCellAnchor editAs="oneCell">
    <xdr:from>
      <xdr:col>16</xdr:col>
      <xdr:colOff>19050</xdr:colOff>
      <xdr:row>4</xdr:row>
      <xdr:rowOff>9525</xdr:rowOff>
    </xdr:from>
    <xdr:to>
      <xdr:col>21</xdr:col>
      <xdr:colOff>69710</xdr:colOff>
      <xdr:row>8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1F7D4B-0536-4B59-A40E-4C52905F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523875"/>
          <a:ext cx="1650860" cy="59055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9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31F6AA-FB0B-4627-A3DC-11CC17494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</xdr:colOff>
      <xdr:row>1</xdr:row>
      <xdr:rowOff>9524</xdr:rowOff>
    </xdr:from>
    <xdr:to>
      <xdr:col>19</xdr:col>
      <xdr:colOff>104775</xdr:colOff>
      <xdr:row>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12F13E-BE26-4FCD-8912-42D867EFF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276224"/>
          <a:ext cx="1685925" cy="90487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47625</xdr:rowOff>
    </xdr:from>
    <xdr:to>
      <xdr:col>1</xdr:col>
      <xdr:colOff>1143000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4C172E-8368-4409-8505-837F35169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5"/>
          <a:ext cx="1377065" cy="1123950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</xdr:row>
      <xdr:rowOff>9524</xdr:rowOff>
    </xdr:from>
    <xdr:to>
      <xdr:col>19</xdr:col>
      <xdr:colOff>221603</xdr:colOff>
      <xdr:row>4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96E11F-D3D9-4D97-8CC9-56C1234D9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276224"/>
          <a:ext cx="1012178" cy="36195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9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1EDEBF-751B-4086-8C96-A6A9F45E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9</xdr:row>
      <xdr:rowOff>19049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76CDC6-CB3D-4D5E-AF71-F99CACBFD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47624</xdr:rowOff>
    </xdr:from>
    <xdr:to>
      <xdr:col>1</xdr:col>
      <xdr:colOff>1247775</xdr:colOff>
      <xdr:row>6</xdr:row>
      <xdr:rowOff>57149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5E4516-0DA7-448B-ACDD-1D0883BEA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4"/>
          <a:ext cx="1390650" cy="1152525"/>
        </a:xfrm>
        <a:prstGeom prst="rect">
          <a:avLst/>
        </a:prstGeom>
      </xdr:spPr>
    </xdr:pic>
    <xdr:clientData/>
  </xdr:twoCellAnchor>
  <xdr:twoCellAnchor editAs="oneCell">
    <xdr:from>
      <xdr:col>15</xdr:col>
      <xdr:colOff>85725</xdr:colOff>
      <xdr:row>1</xdr:row>
      <xdr:rowOff>9524</xdr:rowOff>
    </xdr:from>
    <xdr:to>
      <xdr:col>20</xdr:col>
      <xdr:colOff>136385</xdr:colOff>
      <xdr:row>5</xdr:row>
      <xdr:rowOff>28574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F3972D-67B7-4F1F-8171-5A11560E0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276224"/>
          <a:ext cx="1650860" cy="9239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80260</xdr:colOff>
      <xdr:row>0</xdr:row>
      <xdr:rowOff>47624</xdr:rowOff>
    </xdr:from>
    <xdr:to>
      <xdr:col>1</xdr:col>
      <xdr:colOff>1247775</xdr:colOff>
      <xdr:row>9</xdr:row>
      <xdr:rowOff>28574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4D79F1-D9EF-4457-9A9A-98FD11E4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60" y="47624"/>
          <a:ext cx="1481840" cy="1152525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9524</xdr:rowOff>
    </xdr:from>
    <xdr:to>
      <xdr:col>21</xdr:col>
      <xdr:colOff>228600</xdr:colOff>
      <xdr:row>10</xdr:row>
      <xdr:rowOff>38099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1FC635C-17AB-45C6-8451-D8D6AE19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0" y="276224"/>
          <a:ext cx="1790700" cy="9620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47625</xdr:rowOff>
    </xdr:from>
    <xdr:to>
      <xdr:col>1</xdr:col>
      <xdr:colOff>1247775</xdr:colOff>
      <xdr:row>5</xdr:row>
      <xdr:rowOff>26519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67EC0B-1C3C-4A5E-8106-71C93CE7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7625"/>
          <a:ext cx="1390650" cy="931394"/>
        </a:xfrm>
        <a:prstGeom prst="rect">
          <a:avLst/>
        </a:prstGeom>
      </xdr:spPr>
    </xdr:pic>
    <xdr:clientData/>
  </xdr:twoCellAnchor>
  <xdr:twoCellAnchor editAs="oneCell">
    <xdr:from>
      <xdr:col>15</xdr:col>
      <xdr:colOff>19050</xdr:colOff>
      <xdr:row>4</xdr:row>
      <xdr:rowOff>9525</xdr:rowOff>
    </xdr:from>
    <xdr:to>
      <xdr:col>20</xdr:col>
      <xdr:colOff>69710</xdr:colOff>
      <xdr:row>6</xdr:row>
      <xdr:rowOff>59850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026E8E-980D-42EA-B3ED-7778137E4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53325" y="533400"/>
          <a:ext cx="1650860" cy="43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38100</xdr:rowOff>
    </xdr:from>
    <xdr:to>
      <xdr:col>1</xdr:col>
      <xdr:colOff>1314450</xdr:colOff>
      <xdr:row>10</xdr:row>
      <xdr:rowOff>188444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0418E2-B1E1-45FA-A5E5-D5E75CB19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8100"/>
          <a:ext cx="1390650" cy="1360019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</xdr:colOff>
      <xdr:row>4</xdr:row>
      <xdr:rowOff>0</xdr:rowOff>
    </xdr:from>
    <xdr:to>
      <xdr:col>20</xdr:col>
      <xdr:colOff>257174</xdr:colOff>
      <xdr:row>8</xdr:row>
      <xdr:rowOff>117000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C50947A-39C8-4114-AC16-8924D8FB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5" y="523875"/>
          <a:ext cx="1657349" cy="57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8D3E-DD07-4FA8-8560-4C542C53ABFB}">
  <sheetPr>
    <tabColor theme="9"/>
  </sheetPr>
  <dimension ref="A1:AC77"/>
  <sheetViews>
    <sheetView showGridLines="0" zoomScaleNormal="100" workbookViewId="0">
      <selection activeCell="C3" sqref="C3:O3"/>
    </sheetView>
  </sheetViews>
  <sheetFormatPr baseColWidth="10" defaultRowHeight="14.4" x14ac:dyDescent="0.3"/>
  <cols>
    <col min="1" max="1" width="4.6640625" style="1" customWidth="1"/>
    <col min="2" max="2" width="52.88671875" customWidth="1"/>
    <col min="3" max="24" width="4.332031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44" t="s">
        <v>59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5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44" t="s">
        <v>58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44" t="s">
        <v>60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44" t="s">
        <v>84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44"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78" t="s">
        <v>0</v>
      </c>
      <c r="B14" s="181" t="s">
        <v>1</v>
      </c>
      <c r="C14" s="167" t="s">
        <v>12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79"/>
      <c r="B15" s="182"/>
      <c r="C15" s="176" t="s">
        <v>7</v>
      </c>
      <c r="D15" s="176"/>
      <c r="E15" s="176" t="s">
        <v>8</v>
      </c>
      <c r="F15" s="176"/>
      <c r="G15" s="176"/>
      <c r="H15" s="176"/>
      <c r="I15" s="176"/>
      <c r="J15" s="176" t="s">
        <v>9</v>
      </c>
      <c r="K15" s="176"/>
      <c r="L15" s="176"/>
      <c r="M15" s="176"/>
      <c r="N15" s="176"/>
      <c r="O15" s="176" t="s">
        <v>10</v>
      </c>
      <c r="P15" s="176"/>
      <c r="Q15" s="176"/>
      <c r="R15" s="176"/>
      <c r="S15" s="176"/>
      <c r="T15" s="176" t="s">
        <v>11</v>
      </c>
      <c r="U15" s="176"/>
      <c r="V15" s="176"/>
      <c r="W15" s="176"/>
      <c r="X15" s="176"/>
      <c r="Y15" s="168"/>
      <c r="Z15" s="170"/>
      <c r="AA15" s="177"/>
      <c r="AB15" s="174"/>
      <c r="AC15" s="175"/>
    </row>
    <row r="16" spans="1:29" ht="23.25" customHeight="1" thickBot="1" x14ac:dyDescent="0.35">
      <c r="A16" s="179"/>
      <c r="B16" s="182"/>
      <c r="C16" s="7" t="s">
        <v>2</v>
      </c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7" t="s">
        <v>4</v>
      </c>
      <c r="U16" s="7" t="s">
        <v>5</v>
      </c>
      <c r="V16" s="7" t="s">
        <v>6</v>
      </c>
      <c r="W16" s="7" t="s">
        <v>2</v>
      </c>
      <c r="X16" s="7" t="s">
        <v>3</v>
      </c>
      <c r="Y16" s="168"/>
      <c r="Z16" s="170"/>
      <c r="AA16" s="177"/>
      <c r="AB16" s="174"/>
      <c r="AC16" s="175"/>
    </row>
    <row r="17" spans="1:29" ht="23.25" customHeight="1" thickBot="1" x14ac:dyDescent="0.35">
      <c r="A17" s="180"/>
      <c r="B17" s="183"/>
      <c r="C17" s="7"/>
      <c r="D17" s="7"/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9</v>
      </c>
      <c r="K17" s="7">
        <v>10</v>
      </c>
      <c r="L17" s="7">
        <v>11</v>
      </c>
      <c r="M17" s="7">
        <v>12</v>
      </c>
      <c r="N17" s="7">
        <v>13</v>
      </c>
      <c r="O17" s="7">
        <v>16</v>
      </c>
      <c r="P17" s="7">
        <v>17</v>
      </c>
      <c r="Q17" s="7">
        <v>18</v>
      </c>
      <c r="R17" s="7">
        <v>19</v>
      </c>
      <c r="S17" s="7">
        <v>20</v>
      </c>
      <c r="T17" s="7">
        <v>23</v>
      </c>
      <c r="U17" s="7">
        <v>24</v>
      </c>
      <c r="V17" s="7">
        <v>25</v>
      </c>
      <c r="W17" s="7">
        <v>26</v>
      </c>
      <c r="X17" s="7">
        <v>27</v>
      </c>
      <c r="Y17" s="168"/>
      <c r="Z17" s="170"/>
      <c r="AA17" s="177"/>
      <c r="AB17" s="174"/>
      <c r="AC17" s="175"/>
    </row>
    <row r="18" spans="1:29" ht="15" thickBot="1" x14ac:dyDescent="0.35">
      <c r="A18" s="95">
        <v>1</v>
      </c>
      <c r="B18" s="134" t="s">
        <v>61</v>
      </c>
      <c r="C18" s="47"/>
      <c r="D18" s="12"/>
      <c r="E18" s="11"/>
      <c r="F18" s="17"/>
      <c r="G18" s="17"/>
      <c r="H18" s="17"/>
      <c r="I18" s="12"/>
      <c r="J18" s="11"/>
      <c r="K18" s="17"/>
      <c r="L18" s="17"/>
      <c r="M18" s="17"/>
      <c r="N18" s="12"/>
      <c r="O18" s="11"/>
      <c r="P18" s="17"/>
      <c r="Q18" s="17"/>
      <c r="R18" s="17"/>
      <c r="S18" s="12"/>
      <c r="T18" s="11"/>
      <c r="U18" s="17"/>
      <c r="V18" s="17"/>
      <c r="W18" s="12"/>
      <c r="X18" s="12"/>
      <c r="Y18" s="35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5" thickBot="1" x14ac:dyDescent="0.35">
      <c r="A19" s="92">
        <v>2</v>
      </c>
      <c r="B19" s="134" t="s">
        <v>62</v>
      </c>
      <c r="C19" s="10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14"/>
      <c r="X19" s="14"/>
      <c r="Y19" s="35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134" t="s">
        <v>63</v>
      </c>
      <c r="C20" s="10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14"/>
      <c r="X20" s="14"/>
      <c r="Y20" s="35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2">
        <v>4</v>
      </c>
      <c r="B21" s="134" t="s">
        <v>64</v>
      </c>
      <c r="C21" s="10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14"/>
      <c r="X21" s="14"/>
      <c r="Y21" s="35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34" t="s">
        <v>65</v>
      </c>
      <c r="C22" s="10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14"/>
      <c r="X22" s="14"/>
      <c r="Y22" s="35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34" t="s">
        <v>66</v>
      </c>
      <c r="C23" s="10"/>
      <c r="D23" s="14"/>
      <c r="E23" s="13"/>
      <c r="F23" s="3"/>
      <c r="G23" s="3"/>
      <c r="H23" s="3"/>
      <c r="I23" s="14"/>
      <c r="J23" s="13"/>
      <c r="K23" s="3"/>
      <c r="L23" s="3"/>
      <c r="M23" s="3"/>
      <c r="N23" s="14"/>
      <c r="O23" s="13"/>
      <c r="P23" s="3"/>
      <c r="Q23" s="3"/>
      <c r="R23" s="3"/>
      <c r="S23" s="14"/>
      <c r="T23" s="13"/>
      <c r="U23" s="3"/>
      <c r="V23" s="3"/>
      <c r="W23" s="14"/>
      <c r="X23" s="14"/>
      <c r="Y23" s="35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92">
        <v>7</v>
      </c>
      <c r="B24" s="134" t="s">
        <v>67</v>
      </c>
      <c r="C24" s="10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14"/>
      <c r="X24" s="14"/>
      <c r="Y24" s="35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34" t="s">
        <v>68</v>
      </c>
      <c r="C25" s="10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14"/>
      <c r="X25" s="14"/>
      <c r="Y25" s="35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92">
        <v>9</v>
      </c>
      <c r="B26" s="134" t="s">
        <v>69</v>
      </c>
      <c r="C26" s="10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14"/>
      <c r="X26" s="14"/>
      <c r="Y26" s="35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2">
        <v>10</v>
      </c>
      <c r="B27" s="134" t="s">
        <v>70</v>
      </c>
      <c r="C27" s="10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14"/>
      <c r="X27" s="14"/>
      <c r="Y27" s="35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34" t="s">
        <v>71</v>
      </c>
      <c r="C28" s="10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14"/>
      <c r="X28" s="14"/>
      <c r="Y28" s="35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34" t="s">
        <v>72</v>
      </c>
      <c r="C29" s="10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14"/>
      <c r="X29" s="14"/>
      <c r="Y29" s="35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2">
        <v>13</v>
      </c>
      <c r="B30" s="136" t="s">
        <v>73</v>
      </c>
      <c r="C30" s="10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14"/>
      <c r="X30" s="14"/>
      <c r="Y30" s="35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34" t="s">
        <v>74</v>
      </c>
      <c r="C31" s="10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14"/>
      <c r="X31" s="14"/>
      <c r="Y31" s="35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34" t="s">
        <v>75</v>
      </c>
      <c r="C32" s="10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14"/>
      <c r="X32" s="14"/>
      <c r="Y32" s="35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2">
        <v>16</v>
      </c>
      <c r="B33" s="134" t="s">
        <v>76</v>
      </c>
      <c r="C33" s="10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14"/>
      <c r="X33" s="14"/>
      <c r="Y33" s="35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92">
        <v>17</v>
      </c>
      <c r="B34" s="134" t="s">
        <v>77</v>
      </c>
      <c r="C34" s="10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14"/>
      <c r="X34" s="14"/>
      <c r="Y34" s="35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35" t="s">
        <v>78</v>
      </c>
      <c r="C35" s="10"/>
      <c r="D35" s="14"/>
      <c r="E35" s="13"/>
      <c r="F35" s="3"/>
      <c r="G35" s="3"/>
      <c r="H35" s="3"/>
      <c r="I35" s="14"/>
      <c r="J35" s="13"/>
      <c r="K35" s="3"/>
      <c r="L35" s="3"/>
      <c r="M35" s="3"/>
      <c r="N35" s="14"/>
      <c r="O35" s="13"/>
      <c r="P35" s="3"/>
      <c r="Q35" s="3"/>
      <c r="R35" s="3"/>
      <c r="S35" s="14"/>
      <c r="T35" s="13"/>
      <c r="U35" s="3"/>
      <c r="V35" s="3"/>
      <c r="W35" s="14"/>
      <c r="X35" s="14"/>
      <c r="Y35" s="35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2">
        <v>19</v>
      </c>
      <c r="B36" s="134" t="s">
        <v>79</v>
      </c>
      <c r="C36" s="10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14"/>
      <c r="X36" s="14"/>
      <c r="Y36" s="35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92">
        <v>20</v>
      </c>
      <c r="B37" s="134" t="s">
        <v>80</v>
      </c>
      <c r="C37" s="10"/>
      <c r="D37" s="14"/>
      <c r="E37" s="13"/>
      <c r="F37" s="3"/>
      <c r="G37" s="3"/>
      <c r="H37" s="3"/>
      <c r="I37" s="14"/>
      <c r="J37" s="13"/>
      <c r="K37" s="3"/>
      <c r="L37" s="3"/>
      <c r="M37" s="3"/>
      <c r="N37" s="14"/>
      <c r="O37" s="13"/>
      <c r="P37" s="3"/>
      <c r="Q37" s="3"/>
      <c r="R37" s="3"/>
      <c r="S37" s="14"/>
      <c r="T37" s="13"/>
      <c r="U37" s="3"/>
      <c r="V37" s="3"/>
      <c r="W37" s="14"/>
      <c r="X37" s="14"/>
      <c r="Y37" s="35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7.25" customHeight="1" thickBot="1" x14ac:dyDescent="0.35">
      <c r="A38" s="92">
        <v>21</v>
      </c>
      <c r="B38" s="134" t="s">
        <v>81</v>
      </c>
      <c r="C38" s="10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14"/>
      <c r="X38" s="14"/>
      <c r="Y38" s="35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92">
        <v>22</v>
      </c>
      <c r="B39" s="134" t="s">
        <v>82</v>
      </c>
      <c r="C39" s="10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14"/>
      <c r="X39" s="14"/>
      <c r="Y39" s="35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92">
        <v>23</v>
      </c>
      <c r="B40" s="134" t="s">
        <v>83</v>
      </c>
      <c r="C40" s="10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14"/>
      <c r="X40" s="14"/>
      <c r="Y40" s="35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92">
        <v>24</v>
      </c>
      <c r="B41" s="96"/>
      <c r="C41" s="10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14"/>
      <c r="X41" s="14"/>
      <c r="Y41" s="35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2">
        <v>25</v>
      </c>
      <c r="B42" s="96"/>
      <c r="C42" s="10"/>
      <c r="D42" s="14"/>
      <c r="E42" s="13"/>
      <c r="F42" s="3"/>
      <c r="G42" s="3"/>
      <c r="H42" s="3"/>
      <c r="I42" s="14"/>
      <c r="J42" s="13"/>
      <c r="K42" s="3"/>
      <c r="L42" s="3"/>
      <c r="M42" s="3"/>
      <c r="N42" s="14"/>
      <c r="O42" s="13"/>
      <c r="P42" s="3"/>
      <c r="Q42" s="3"/>
      <c r="R42" s="3"/>
      <c r="S42" s="14"/>
      <c r="T42" s="13"/>
      <c r="U42" s="3"/>
      <c r="V42" s="3"/>
      <c r="W42" s="14"/>
      <c r="X42" s="14"/>
      <c r="Y42" s="35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96"/>
      <c r="C43" s="10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14"/>
      <c r="X43" s="14"/>
      <c r="Y43" s="35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96"/>
      <c r="C44" s="9"/>
      <c r="D44" s="50"/>
      <c r="E44" s="66"/>
      <c r="F44" s="6"/>
      <c r="G44" s="6"/>
      <c r="H44" s="6"/>
      <c r="I44" s="50"/>
      <c r="J44" s="66"/>
      <c r="K44" s="6"/>
      <c r="L44" s="6"/>
      <c r="M44" s="6"/>
      <c r="N44" s="50"/>
      <c r="O44" s="66"/>
      <c r="P44" s="6"/>
      <c r="Q44" s="6"/>
      <c r="R44" s="6"/>
      <c r="S44" s="50"/>
      <c r="T44" s="66"/>
      <c r="U44" s="6"/>
      <c r="V44" s="6"/>
      <c r="W44" s="50"/>
      <c r="X44" s="50"/>
      <c r="Y44" s="35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92">
        <v>28</v>
      </c>
      <c r="B45" s="96"/>
      <c r="C45" s="10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14"/>
      <c r="X45" s="14"/>
      <c r="Y45" s="35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2.75" customHeight="1" thickBot="1" x14ac:dyDescent="0.35">
      <c r="A46" s="92">
        <v>29</v>
      </c>
      <c r="B46" s="96"/>
      <c r="C46" s="104"/>
      <c r="D46" s="103"/>
      <c r="E46" s="102"/>
      <c r="F46" s="104"/>
      <c r="G46" s="104"/>
      <c r="H46" s="104"/>
      <c r="I46" s="105"/>
      <c r="J46" s="102"/>
      <c r="K46" s="104"/>
      <c r="L46" s="104"/>
      <c r="M46" s="104"/>
      <c r="N46" s="105"/>
      <c r="O46" s="102"/>
      <c r="P46" s="104"/>
      <c r="Q46" s="104"/>
      <c r="R46" s="104"/>
      <c r="S46" s="105"/>
      <c r="T46" s="102"/>
      <c r="U46" s="104"/>
      <c r="V46" s="104"/>
      <c r="W46" s="105"/>
      <c r="X46" s="105"/>
      <c r="Y46" s="35">
        <f t="shared" ref="Y46:Y47" si="5">COUNTIF(C46:X46,1)</f>
        <v>0</v>
      </c>
      <c r="Z46" s="36">
        <f t="shared" ref="Z46:Z47" si="6">Y46/21</f>
        <v>0</v>
      </c>
      <c r="AA46" s="37">
        <f t="shared" ref="AA46:AA47" si="7">COUNTIF(C46:X46,0)</f>
        <v>0</v>
      </c>
      <c r="AB46" s="38">
        <f t="shared" ref="AB46:AB47" si="8">COUNTIF(C46:X46,"T")</f>
        <v>0</v>
      </c>
      <c r="AC46" s="39">
        <f t="shared" ref="AC46:AC47" si="9">COUNTIF(C46:X46,"J")</f>
        <v>0</v>
      </c>
    </row>
    <row r="47" spans="1:29" ht="18" customHeight="1" thickBot="1" x14ac:dyDescent="0.35">
      <c r="A47" s="92">
        <v>30</v>
      </c>
      <c r="B47" s="97"/>
      <c r="C47" s="99"/>
      <c r="D47" s="101"/>
      <c r="E47" s="98"/>
      <c r="F47" s="99"/>
      <c r="G47" s="99"/>
      <c r="H47" s="99"/>
      <c r="I47" s="100"/>
      <c r="J47" s="98"/>
      <c r="K47" s="99"/>
      <c r="L47" s="99"/>
      <c r="M47" s="99"/>
      <c r="N47" s="100"/>
      <c r="O47" s="98"/>
      <c r="P47" s="99"/>
      <c r="Q47" s="99"/>
      <c r="R47" s="99"/>
      <c r="S47" s="100"/>
      <c r="T47" s="98"/>
      <c r="U47" s="99"/>
      <c r="V47" s="99"/>
      <c r="W47" s="100"/>
      <c r="X47" s="100"/>
      <c r="Y47" s="35">
        <f t="shared" si="5"/>
        <v>0</v>
      </c>
      <c r="Z47" s="36">
        <f t="shared" si="6"/>
        <v>0</v>
      </c>
      <c r="AA47" s="37">
        <f t="shared" si="7"/>
        <v>0</v>
      </c>
      <c r="AB47" s="38">
        <f t="shared" si="8"/>
        <v>0</v>
      </c>
      <c r="AC47" s="39">
        <f t="shared" si="9"/>
        <v>0</v>
      </c>
    </row>
    <row r="48" spans="1:29" ht="15" thickBot="1" x14ac:dyDescent="0.35">
      <c r="A48"/>
    </row>
    <row r="49" spans="1:24" x14ac:dyDescent="0.3">
      <c r="A49"/>
      <c r="B49" s="19" t="s">
        <v>13</v>
      </c>
      <c r="C49" s="40">
        <f t="shared" ref="C49:W49" si="10">COUNTIF(C23:C47,1)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/>
    </row>
    <row r="50" spans="1:24" x14ac:dyDescent="0.3">
      <c r="A50"/>
      <c r="B50" s="20" t="s">
        <v>14</v>
      </c>
      <c r="C50" s="41">
        <f>C49/40</f>
        <v>0</v>
      </c>
      <c r="D50" s="41">
        <f t="shared" ref="D50:V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" si="12">W49/40</f>
        <v>0</v>
      </c>
      <c r="X50" s="41"/>
    </row>
    <row r="51" spans="1:24" x14ac:dyDescent="0.3">
      <c r="A51"/>
      <c r="B51" s="21" t="s">
        <v>15</v>
      </c>
      <c r="C51" s="42">
        <f t="shared" ref="C51:W51" si="13">COUNTIF(C23:C47,0)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/>
    </row>
    <row r="52" spans="1:24" x14ac:dyDescent="0.3">
      <c r="A52"/>
      <c r="B52" s="22" t="s">
        <v>16</v>
      </c>
      <c r="C52" s="43">
        <f t="shared" ref="C52:W52" si="14">COUNTIF(C23:C47,"T")</f>
        <v>0</v>
      </c>
      <c r="D52" s="43">
        <f t="shared" si="14"/>
        <v>0</v>
      </c>
      <c r="E52" s="43">
        <f t="shared" si="14"/>
        <v>0</v>
      </c>
      <c r="F52" s="43">
        <f t="shared" si="14"/>
        <v>0</v>
      </c>
      <c r="G52" s="43">
        <f t="shared" si="14"/>
        <v>0</v>
      </c>
      <c r="H52" s="43">
        <f t="shared" si="14"/>
        <v>0</v>
      </c>
      <c r="I52" s="43">
        <f t="shared" si="14"/>
        <v>0</v>
      </c>
      <c r="J52" s="43">
        <f t="shared" si="14"/>
        <v>0</v>
      </c>
      <c r="K52" s="43">
        <f t="shared" si="14"/>
        <v>0</v>
      </c>
      <c r="L52" s="43">
        <f t="shared" si="14"/>
        <v>0</v>
      </c>
      <c r="M52" s="43">
        <f t="shared" si="14"/>
        <v>0</v>
      </c>
      <c r="N52" s="43">
        <f t="shared" si="14"/>
        <v>0</v>
      </c>
      <c r="O52" s="43">
        <f t="shared" si="14"/>
        <v>0</v>
      </c>
      <c r="P52" s="43">
        <f t="shared" si="14"/>
        <v>0</v>
      </c>
      <c r="Q52" s="43">
        <f t="shared" si="14"/>
        <v>0</v>
      </c>
      <c r="R52" s="43">
        <f t="shared" si="14"/>
        <v>0</v>
      </c>
      <c r="S52" s="43">
        <f t="shared" si="14"/>
        <v>0</v>
      </c>
      <c r="T52" s="43">
        <f t="shared" si="14"/>
        <v>0</v>
      </c>
      <c r="U52" s="43">
        <f t="shared" si="14"/>
        <v>0</v>
      </c>
      <c r="V52" s="43">
        <f t="shared" si="14"/>
        <v>0</v>
      </c>
      <c r="W52" s="43">
        <f t="shared" si="14"/>
        <v>0</v>
      </c>
      <c r="X52" s="43"/>
    </row>
    <row r="53" spans="1:24" ht="15" thickBot="1" x14ac:dyDescent="0.35">
      <c r="A53"/>
      <c r="B53" s="23" t="s">
        <v>17</v>
      </c>
      <c r="C53" s="44">
        <f t="shared" ref="C53:W53" si="15">COUNTIF(C23:C47,"J")</f>
        <v>0</v>
      </c>
      <c r="D53" s="44">
        <f t="shared" si="15"/>
        <v>0</v>
      </c>
      <c r="E53" s="44">
        <f t="shared" si="15"/>
        <v>0</v>
      </c>
      <c r="F53" s="44">
        <f t="shared" si="15"/>
        <v>0</v>
      </c>
      <c r="G53" s="44">
        <f t="shared" si="15"/>
        <v>0</v>
      </c>
      <c r="H53" s="44">
        <f t="shared" si="15"/>
        <v>0</v>
      </c>
      <c r="I53" s="44">
        <f t="shared" si="15"/>
        <v>0</v>
      </c>
      <c r="J53" s="44">
        <f t="shared" si="15"/>
        <v>0</v>
      </c>
      <c r="K53" s="44">
        <f t="shared" si="15"/>
        <v>0</v>
      </c>
      <c r="L53" s="44">
        <f t="shared" si="15"/>
        <v>0</v>
      </c>
      <c r="M53" s="44">
        <f t="shared" si="15"/>
        <v>0</v>
      </c>
      <c r="N53" s="44">
        <f t="shared" si="15"/>
        <v>0</v>
      </c>
      <c r="O53" s="44">
        <f t="shared" si="15"/>
        <v>0</v>
      </c>
      <c r="P53" s="44">
        <f t="shared" si="15"/>
        <v>0</v>
      </c>
      <c r="Q53" s="44">
        <f t="shared" si="15"/>
        <v>0</v>
      </c>
      <c r="R53" s="44">
        <f t="shared" si="15"/>
        <v>0</v>
      </c>
      <c r="S53" s="44">
        <f t="shared" si="15"/>
        <v>0</v>
      </c>
      <c r="T53" s="44">
        <f t="shared" si="15"/>
        <v>0</v>
      </c>
      <c r="U53" s="44">
        <f t="shared" si="15"/>
        <v>0</v>
      </c>
      <c r="V53" s="44">
        <f t="shared" si="15"/>
        <v>0</v>
      </c>
      <c r="W53" s="44">
        <f t="shared" si="15"/>
        <v>0</v>
      </c>
      <c r="X53" s="44"/>
    </row>
    <row r="54" spans="1:24" x14ac:dyDescent="0.3">
      <c r="A54"/>
    </row>
    <row r="55" spans="1:24" x14ac:dyDescent="0.3">
      <c r="A55"/>
    </row>
    <row r="56" spans="1:24" x14ac:dyDescent="0.3">
      <c r="A56"/>
    </row>
    <row r="57" spans="1:24" x14ac:dyDescent="0.3">
      <c r="A57"/>
    </row>
    <row r="58" spans="1:24" x14ac:dyDescent="0.3">
      <c r="A58"/>
    </row>
    <row r="59" spans="1:24" x14ac:dyDescent="0.3">
      <c r="A59"/>
    </row>
    <row r="60" spans="1:24" x14ac:dyDescent="0.3">
      <c r="A60"/>
    </row>
    <row r="61" spans="1:24" x14ac:dyDescent="0.3">
      <c r="A61"/>
    </row>
    <row r="62" spans="1:24" x14ac:dyDescent="0.3">
      <c r="A62"/>
    </row>
    <row r="63" spans="1:24" x14ac:dyDescent="0.3">
      <c r="A63"/>
    </row>
    <row r="64" spans="1:24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</sheetData>
  <mergeCells count="26">
    <mergeCell ref="C14:X14"/>
    <mergeCell ref="H11:J11"/>
    <mergeCell ref="C11:G11"/>
    <mergeCell ref="K11:O11"/>
    <mergeCell ref="V3:AB3"/>
    <mergeCell ref="V5:Y5"/>
    <mergeCell ref="V7:Y7"/>
    <mergeCell ref="V9:Y9"/>
    <mergeCell ref="V11:Y11"/>
    <mergeCell ref="C9:O9"/>
    <mergeCell ref="A14:A17"/>
    <mergeCell ref="B14:B17"/>
    <mergeCell ref="C15:D15"/>
    <mergeCell ref="E15:I15"/>
    <mergeCell ref="C1:AC1"/>
    <mergeCell ref="C3:O3"/>
    <mergeCell ref="C5:O5"/>
    <mergeCell ref="C7:O7"/>
    <mergeCell ref="Y14:Y17"/>
    <mergeCell ref="Z14:Z17"/>
    <mergeCell ref="AA14:AA17"/>
    <mergeCell ref="AB14:AB17"/>
    <mergeCell ref="AC14:AC17"/>
    <mergeCell ref="J15:N15"/>
    <mergeCell ref="O15:S15"/>
    <mergeCell ref="T15:X15"/>
  </mergeCells>
  <phoneticPr fontId="3" type="noConversion"/>
  <conditionalFormatting sqref="C18:X45">
    <cfRule type="cellIs" dxfId="79" priority="71" operator="equal">
      <formula>"J"</formula>
    </cfRule>
    <cfRule type="cellIs" dxfId="78" priority="72" operator="equal">
      <formula>"T"</formula>
    </cfRule>
  </conditionalFormatting>
  <conditionalFormatting sqref="AA5 AA7 AA9 AA11">
    <cfRule type="cellIs" dxfId="77" priority="1" operator="equal">
      <formula>"J"</formula>
    </cfRule>
    <cfRule type="cellIs" dxfId="76" priority="2" operator="equal">
      <formula>"T"</formula>
    </cfRule>
  </conditionalFormatting>
  <dataValidations count="1">
    <dataValidation type="list" allowBlank="1" showInputMessage="1" showErrorMessage="1" sqref="AA11 AA5 AA7 AA9 C18:X45" xr:uid="{E64F1688-5AA9-4806-8BD2-EFC98256874A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3" id="{3F27E50E-7E00-4A41-A6B8-5AE44C42775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8F3BFF89-9FFA-461D-9247-5F16799BF8A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3CD5-E51C-4C8B-8BC6-B13EA1A1D6CE}">
  <sheetPr>
    <tabColor theme="4" tint="0.39997558519241921"/>
  </sheetPr>
  <dimension ref="A1:AD53"/>
  <sheetViews>
    <sheetView showGridLines="0" topLeftCell="B1" zoomScale="106" zoomScaleNormal="106" workbookViewId="0">
      <selection activeCell="C3" sqref="C3:O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6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1" width="8.44140625" style="2" customWidth="1"/>
    <col min="22" max="23" width="4.33203125" style="2" customWidth="1"/>
    <col min="24" max="25" width="5.66406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ht="15" thickBot="1" x14ac:dyDescent="0.35">
      <c r="B3" s="24" t="s">
        <v>20</v>
      </c>
      <c r="C3" s="144" t="str">
        <f>FEBRERO!C3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44" t="str">
        <f>FEBRERO!C5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44" t="str">
        <f>FEBRERO!C7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44" t="str">
        <f>FEBRERO!C9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44">
        <f>FEBRERO!C11</f>
        <v>10</v>
      </c>
      <c r="D11" s="145"/>
      <c r="E11" s="145"/>
      <c r="F11" s="145"/>
      <c r="G11" s="146"/>
      <c r="J11" s="72"/>
      <c r="K11" s="184">
        <f>FEBRERO!K11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78" t="s">
        <v>0</v>
      </c>
      <c r="B14" s="187" t="s">
        <v>1</v>
      </c>
      <c r="C14" s="188" t="s">
        <v>32</v>
      </c>
      <c r="D14" s="189"/>
      <c r="E14" s="189"/>
      <c r="F14" s="189"/>
      <c r="G14" s="189"/>
      <c r="H14" s="189"/>
      <c r="I14" s="189"/>
      <c r="J14" s="188"/>
      <c r="K14" s="188"/>
      <c r="L14" s="188"/>
      <c r="M14" s="188"/>
      <c r="N14" s="188"/>
      <c r="O14" s="188"/>
      <c r="P14" s="188"/>
      <c r="Q14" s="188"/>
      <c r="R14" s="188"/>
      <c r="S14" s="189"/>
      <c r="T14" s="189"/>
      <c r="U14" s="189"/>
      <c r="V14" s="189"/>
      <c r="W14" s="189"/>
      <c r="X14" s="188"/>
      <c r="Y14" s="166"/>
      <c r="Z14" s="168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79"/>
      <c r="B15" s="182"/>
      <c r="C15" s="123"/>
      <c r="D15" s="171" t="s">
        <v>34</v>
      </c>
      <c r="E15" s="172"/>
      <c r="F15" s="172"/>
      <c r="G15" s="172"/>
      <c r="H15" s="173"/>
      <c r="I15" s="171" t="s">
        <v>8</v>
      </c>
      <c r="J15" s="172"/>
      <c r="K15" s="172"/>
      <c r="L15" s="172"/>
      <c r="M15" s="173"/>
      <c r="N15" s="171" t="s">
        <v>9</v>
      </c>
      <c r="O15" s="172"/>
      <c r="P15" s="172"/>
      <c r="Q15" s="172"/>
      <c r="R15" s="173"/>
      <c r="S15" s="190" t="s">
        <v>10</v>
      </c>
      <c r="T15" s="191"/>
      <c r="U15" s="191"/>
      <c r="V15" s="191"/>
      <c r="W15" s="192"/>
      <c r="X15" s="171" t="s">
        <v>11</v>
      </c>
      <c r="Y15" s="173"/>
      <c r="Z15" s="169"/>
      <c r="AA15" s="170"/>
      <c r="AB15" s="177"/>
      <c r="AC15" s="174"/>
      <c r="AD15" s="175"/>
    </row>
    <row r="16" spans="1:30" ht="23.25" customHeight="1" thickBot="1" x14ac:dyDescent="0.35">
      <c r="A16" s="179"/>
      <c r="B16" s="182"/>
      <c r="C16" s="81"/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1" t="s">
        <v>4</v>
      </c>
      <c r="J16" s="81" t="s">
        <v>5</v>
      </c>
      <c r="K16" s="81" t="s">
        <v>6</v>
      </c>
      <c r="L16" s="81" t="s">
        <v>2</v>
      </c>
      <c r="M16" s="81" t="s">
        <v>3</v>
      </c>
      <c r="N16" s="81" t="s">
        <v>4</v>
      </c>
      <c r="O16" s="81" t="s">
        <v>5</v>
      </c>
      <c r="P16" s="81" t="s">
        <v>6</v>
      </c>
      <c r="Q16" s="81" t="s">
        <v>2</v>
      </c>
      <c r="R16" s="81" t="s">
        <v>3</v>
      </c>
      <c r="S16" s="81" t="s">
        <v>4</v>
      </c>
      <c r="T16" s="81" t="s">
        <v>5</v>
      </c>
      <c r="U16" s="81" t="s">
        <v>6</v>
      </c>
      <c r="V16" s="81" t="s">
        <v>2</v>
      </c>
      <c r="W16" s="81" t="s">
        <v>3</v>
      </c>
      <c r="X16" s="81" t="s">
        <v>4</v>
      </c>
      <c r="Y16" s="81" t="s">
        <v>5</v>
      </c>
      <c r="Z16" s="169"/>
      <c r="AA16" s="170"/>
      <c r="AB16" s="177"/>
      <c r="AC16" s="174"/>
      <c r="AD16" s="175"/>
    </row>
    <row r="17" spans="1:30" ht="23.25" customHeight="1" thickBot="1" x14ac:dyDescent="0.35">
      <c r="A17" s="180"/>
      <c r="B17" s="183"/>
      <c r="C17" s="7"/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16</v>
      </c>
      <c r="O17" s="7">
        <v>17</v>
      </c>
      <c r="P17" s="7">
        <v>18</v>
      </c>
      <c r="Q17" s="7">
        <v>19</v>
      </c>
      <c r="R17" s="7">
        <v>20</v>
      </c>
      <c r="S17" s="77">
        <v>23</v>
      </c>
      <c r="T17" s="7">
        <v>24</v>
      </c>
      <c r="U17" s="7">
        <v>25</v>
      </c>
      <c r="V17" s="7">
        <v>26</v>
      </c>
      <c r="W17" s="7">
        <v>27</v>
      </c>
      <c r="X17" s="48">
        <v>30</v>
      </c>
      <c r="Y17" s="48">
        <v>31</v>
      </c>
      <c r="Z17" s="169"/>
      <c r="AA17" s="170"/>
      <c r="AB17" s="177"/>
      <c r="AC17" s="174"/>
      <c r="AD17" s="175"/>
    </row>
    <row r="18" spans="1:30" ht="15" thickBot="1" x14ac:dyDescent="0.35">
      <c r="A18" s="95">
        <v>1</v>
      </c>
      <c r="B18" s="106" t="str">
        <f>FEBRERO!B18</f>
        <v>ANGIE VALERIA RENGIFO ARIZALA</v>
      </c>
      <c r="C18" s="93"/>
      <c r="D18" s="13"/>
      <c r="E18" s="3"/>
      <c r="F18" s="3"/>
      <c r="G18" s="3"/>
      <c r="H18" s="14"/>
      <c r="I18" s="13"/>
      <c r="J18" s="3"/>
      <c r="K18" s="3"/>
      <c r="L18" s="3"/>
      <c r="M18" s="14"/>
      <c r="N18" s="13"/>
      <c r="O18" s="3"/>
      <c r="P18" s="3"/>
      <c r="Q18" s="3"/>
      <c r="R18" s="14"/>
      <c r="S18" s="13"/>
      <c r="T18" s="3"/>
      <c r="U18" s="69"/>
      <c r="V18" s="3"/>
      <c r="W18" s="14"/>
      <c r="X18" s="13"/>
      <c r="Y18" s="14"/>
      <c r="Z18" s="40">
        <f>COUNTIF(C18:Y18,1)</f>
        <v>0</v>
      </c>
      <c r="AA18" s="36">
        <f>Z18/21</f>
        <v>0</v>
      </c>
      <c r="AB18" s="37">
        <f>COUNTIF(C18:Y18,0)</f>
        <v>0</v>
      </c>
      <c r="AC18" s="38">
        <f>COUNTIF(C18:Y18,"T")</f>
        <v>0</v>
      </c>
      <c r="AD18" s="39">
        <f>COUNTIF(C18:Y18,"J")</f>
        <v>0</v>
      </c>
    </row>
    <row r="19" spans="1:30" ht="15" thickBot="1" x14ac:dyDescent="0.35">
      <c r="A19" s="92">
        <v>2</v>
      </c>
      <c r="B19" s="96" t="str">
        <f>FEBRERO!B19</f>
        <v>LUZ JESUALIS TRIAS MORENO</v>
      </c>
      <c r="C19" s="94"/>
      <c r="D19" s="13"/>
      <c r="E19" s="3"/>
      <c r="F19" s="3"/>
      <c r="G19" s="3"/>
      <c r="H19" s="14"/>
      <c r="I19" s="13"/>
      <c r="J19" s="3"/>
      <c r="K19" s="3"/>
      <c r="L19" s="3"/>
      <c r="M19" s="14"/>
      <c r="N19" s="13"/>
      <c r="O19" s="3"/>
      <c r="P19" s="3"/>
      <c r="Q19" s="3"/>
      <c r="R19" s="14"/>
      <c r="S19" s="13"/>
      <c r="T19" s="3"/>
      <c r="U19" s="3"/>
      <c r="V19" s="3"/>
      <c r="W19" s="14"/>
      <c r="X19" s="13"/>
      <c r="Y19" s="14"/>
      <c r="Z19" s="40">
        <f t="shared" ref="Z19:Z45" si="0">COUNTIF(C19:Y19,1)</f>
        <v>0</v>
      </c>
      <c r="AA19" s="36">
        <f t="shared" ref="AA19:AA45" si="1">Z19/21</f>
        <v>0</v>
      </c>
      <c r="AB19" s="37">
        <f t="shared" ref="AB19:AB45" si="2">COUNTIF(C19:Y19,0)</f>
        <v>0</v>
      </c>
      <c r="AC19" s="38">
        <f t="shared" ref="AC19:AC45" si="3">COUNTIF(C19:Y19,"T")</f>
        <v>0</v>
      </c>
      <c r="AD19" s="39">
        <f t="shared" ref="AD19:AD45" si="4">COUNTIF(C19:Y19,"J")</f>
        <v>0</v>
      </c>
    </row>
    <row r="20" spans="1:30" ht="15" thickBot="1" x14ac:dyDescent="0.35">
      <c r="A20" s="92">
        <v>3</v>
      </c>
      <c r="B20" s="96" t="str">
        <f>FEBRERO!B20</f>
        <v>JUAN ESTEBAN HURTADO MARTINEZ</v>
      </c>
      <c r="C20" s="94"/>
      <c r="D20" s="13"/>
      <c r="E20" s="3"/>
      <c r="F20" s="3"/>
      <c r="G20" s="3"/>
      <c r="H20" s="14"/>
      <c r="I20" s="13"/>
      <c r="J20" s="3"/>
      <c r="K20" s="3"/>
      <c r="L20" s="3"/>
      <c r="M20" s="14"/>
      <c r="N20" s="13"/>
      <c r="O20" s="3"/>
      <c r="P20" s="3"/>
      <c r="Q20" s="3"/>
      <c r="R20" s="14"/>
      <c r="S20" s="13"/>
      <c r="T20" s="3"/>
      <c r="U20" s="3"/>
      <c r="V20" s="3"/>
      <c r="W20" s="14"/>
      <c r="X20" s="13"/>
      <c r="Y20" s="14"/>
      <c r="Z20" s="40">
        <f t="shared" si="0"/>
        <v>0</v>
      </c>
      <c r="AA20" s="36">
        <f t="shared" si="1"/>
        <v>0</v>
      </c>
      <c r="AB20" s="37">
        <f t="shared" si="2"/>
        <v>0</v>
      </c>
      <c r="AC20" s="38">
        <f t="shared" si="3"/>
        <v>0</v>
      </c>
      <c r="AD20" s="39">
        <f t="shared" si="4"/>
        <v>0</v>
      </c>
    </row>
    <row r="21" spans="1:30" ht="15" thickBot="1" x14ac:dyDescent="0.35">
      <c r="A21" s="92">
        <v>4</v>
      </c>
      <c r="B21" s="96" t="str">
        <f>FEBRERO!B21</f>
        <v>GABRIELA BASTIDAS VIEDMAN</v>
      </c>
      <c r="C21" s="94"/>
      <c r="D21" s="13"/>
      <c r="E21" s="3"/>
      <c r="F21" s="3"/>
      <c r="G21" s="3"/>
      <c r="H21" s="14"/>
      <c r="I21" s="13"/>
      <c r="J21" s="3"/>
      <c r="K21" s="3"/>
      <c r="L21" s="3"/>
      <c r="M21" s="14"/>
      <c r="N21" s="13"/>
      <c r="O21" s="3"/>
      <c r="P21" s="3"/>
      <c r="Q21" s="3"/>
      <c r="R21" s="14"/>
      <c r="S21" s="13"/>
      <c r="T21" s="3"/>
      <c r="U21" s="3"/>
      <c r="V21" s="3"/>
      <c r="W21" s="14"/>
      <c r="X21" s="13"/>
      <c r="Y21" s="14"/>
      <c r="Z21" s="40">
        <f t="shared" si="0"/>
        <v>0</v>
      </c>
      <c r="AA21" s="36">
        <f t="shared" si="1"/>
        <v>0</v>
      </c>
      <c r="AB21" s="37">
        <f t="shared" si="2"/>
        <v>0</v>
      </c>
      <c r="AC21" s="38">
        <f t="shared" si="3"/>
        <v>0</v>
      </c>
      <c r="AD21" s="39">
        <f t="shared" si="4"/>
        <v>0</v>
      </c>
    </row>
    <row r="22" spans="1:30" ht="15" thickBot="1" x14ac:dyDescent="0.35">
      <c r="A22" s="92">
        <v>5</v>
      </c>
      <c r="B22" s="96" t="str">
        <f>FEBRERO!B22</f>
        <v>MARIA JOSE ANGARITA CARDENAS</v>
      </c>
      <c r="C22" s="94"/>
      <c r="D22" s="13"/>
      <c r="E22" s="3"/>
      <c r="F22" s="3"/>
      <c r="G22" s="3"/>
      <c r="H22" s="14"/>
      <c r="I22" s="13"/>
      <c r="J22" s="3"/>
      <c r="K22" s="3"/>
      <c r="L22" s="3"/>
      <c r="M22" s="14"/>
      <c r="N22" s="13"/>
      <c r="O22" s="3"/>
      <c r="P22" s="3"/>
      <c r="Q22" s="3"/>
      <c r="R22" s="14"/>
      <c r="S22" s="13"/>
      <c r="T22" s="3"/>
      <c r="U22" s="3"/>
      <c r="V22" s="3"/>
      <c r="W22" s="14"/>
      <c r="X22" s="13"/>
      <c r="Y22" s="14"/>
      <c r="Z22" s="40">
        <f t="shared" si="0"/>
        <v>0</v>
      </c>
      <c r="AA22" s="36">
        <f t="shared" si="1"/>
        <v>0</v>
      </c>
      <c r="AB22" s="37">
        <f t="shared" si="2"/>
        <v>0</v>
      </c>
      <c r="AC22" s="38">
        <f t="shared" si="3"/>
        <v>0</v>
      </c>
      <c r="AD22" s="39">
        <f t="shared" si="4"/>
        <v>0</v>
      </c>
    </row>
    <row r="23" spans="1:30" ht="15" thickBot="1" x14ac:dyDescent="0.35">
      <c r="A23" s="92">
        <v>6</v>
      </c>
      <c r="B23" s="96" t="str">
        <f>FEBRERO!B23</f>
        <v>MICHELL MARIANA ZAMBRANO RAMIREZ</v>
      </c>
      <c r="C23" s="107"/>
      <c r="D23" s="13"/>
      <c r="E23" s="69"/>
      <c r="F23" s="69"/>
      <c r="G23" s="69"/>
      <c r="H23" s="70"/>
      <c r="I23" s="68"/>
      <c r="J23" s="3"/>
      <c r="K23" s="69"/>
      <c r="L23" s="69"/>
      <c r="M23" s="70"/>
      <c r="N23" s="68"/>
      <c r="O23" s="3"/>
      <c r="P23" s="69"/>
      <c r="Q23" s="69"/>
      <c r="R23" s="70"/>
      <c r="S23" s="68"/>
      <c r="T23" s="3"/>
      <c r="U23" s="69"/>
      <c r="V23" s="69"/>
      <c r="W23" s="70"/>
      <c r="X23" s="68"/>
      <c r="Y23" s="70"/>
      <c r="Z23" s="40">
        <f t="shared" si="0"/>
        <v>0</v>
      </c>
      <c r="AA23" s="36">
        <f t="shared" si="1"/>
        <v>0</v>
      </c>
      <c r="AB23" s="37">
        <f t="shared" si="2"/>
        <v>0</v>
      </c>
      <c r="AC23" s="38">
        <f t="shared" si="3"/>
        <v>0</v>
      </c>
      <c r="AD23" s="39">
        <f t="shared" si="4"/>
        <v>0</v>
      </c>
    </row>
    <row r="24" spans="1:30" ht="15" thickBot="1" x14ac:dyDescent="0.35">
      <c r="A24" s="92">
        <v>7</v>
      </c>
      <c r="B24" s="96" t="str">
        <f>FEBRERO!B24</f>
        <v>DESIREE DE LOS ANGELES SUAREZ ARREDONDO</v>
      </c>
      <c r="C24" s="94"/>
      <c r="D24" s="13"/>
      <c r="E24" s="3"/>
      <c r="F24" s="3"/>
      <c r="G24" s="3"/>
      <c r="H24" s="14"/>
      <c r="I24" s="13"/>
      <c r="J24" s="3"/>
      <c r="K24" s="3"/>
      <c r="L24" s="3"/>
      <c r="M24" s="14"/>
      <c r="N24" s="13"/>
      <c r="O24" s="3"/>
      <c r="P24" s="3"/>
      <c r="Q24" s="3"/>
      <c r="R24" s="14"/>
      <c r="S24" s="13"/>
      <c r="T24" s="3"/>
      <c r="U24" s="3"/>
      <c r="V24" s="3"/>
      <c r="W24" s="14"/>
      <c r="X24" s="13"/>
      <c r="Y24" s="14"/>
      <c r="Z24" s="40">
        <f t="shared" si="0"/>
        <v>0</v>
      </c>
      <c r="AA24" s="36">
        <f t="shared" si="1"/>
        <v>0</v>
      </c>
      <c r="AB24" s="37">
        <f t="shared" si="2"/>
        <v>0</v>
      </c>
      <c r="AC24" s="38">
        <f t="shared" si="3"/>
        <v>0</v>
      </c>
      <c r="AD24" s="39">
        <f t="shared" si="4"/>
        <v>0</v>
      </c>
    </row>
    <row r="25" spans="1:30" ht="15" thickBot="1" x14ac:dyDescent="0.35">
      <c r="A25" s="92">
        <v>8</v>
      </c>
      <c r="B25" s="96" t="str">
        <f>FEBRERO!B25</f>
        <v>JUAN JOSE ZAPATA RODRIGUZ</v>
      </c>
      <c r="C25" s="94"/>
      <c r="D25" s="13"/>
      <c r="E25" s="3"/>
      <c r="F25" s="3"/>
      <c r="G25" s="3"/>
      <c r="H25" s="14"/>
      <c r="I25" s="13"/>
      <c r="J25" s="3"/>
      <c r="K25" s="3"/>
      <c r="L25" s="3"/>
      <c r="M25" s="14"/>
      <c r="N25" s="13"/>
      <c r="O25" s="3"/>
      <c r="P25" s="3"/>
      <c r="Q25" s="3"/>
      <c r="R25" s="14"/>
      <c r="S25" s="13"/>
      <c r="T25" s="3"/>
      <c r="U25" s="3"/>
      <c r="V25" s="3"/>
      <c r="W25" s="14"/>
      <c r="X25" s="13"/>
      <c r="Y25" s="14"/>
      <c r="Z25" s="40">
        <f t="shared" si="0"/>
        <v>0</v>
      </c>
      <c r="AA25" s="36">
        <f t="shared" si="1"/>
        <v>0</v>
      </c>
      <c r="AB25" s="37">
        <f t="shared" si="2"/>
        <v>0</v>
      </c>
      <c r="AC25" s="38">
        <f t="shared" si="3"/>
        <v>0</v>
      </c>
      <c r="AD25" s="39">
        <f t="shared" si="4"/>
        <v>0</v>
      </c>
    </row>
    <row r="26" spans="1:30" ht="15" thickBot="1" x14ac:dyDescent="0.35">
      <c r="A26" s="92">
        <v>9</v>
      </c>
      <c r="B26" s="96" t="str">
        <f>FEBRERO!B26</f>
        <v>GERALDIN VALERIA ZUÑIGA BOTINA</v>
      </c>
      <c r="C26" s="94"/>
      <c r="D26" s="13"/>
      <c r="E26" s="3"/>
      <c r="F26" s="3"/>
      <c r="G26" s="3"/>
      <c r="H26" s="14"/>
      <c r="I26" s="13"/>
      <c r="J26" s="3"/>
      <c r="K26" s="3"/>
      <c r="L26" s="3"/>
      <c r="M26" s="14"/>
      <c r="N26" s="13"/>
      <c r="O26" s="3"/>
      <c r="P26" s="3"/>
      <c r="Q26" s="3"/>
      <c r="R26" s="14"/>
      <c r="S26" s="13"/>
      <c r="T26" s="3"/>
      <c r="U26" s="3"/>
      <c r="V26" s="3"/>
      <c r="W26" s="14"/>
      <c r="X26" s="13"/>
      <c r="Y26" s="14"/>
      <c r="Z26" s="40">
        <f t="shared" si="0"/>
        <v>0</v>
      </c>
      <c r="AA26" s="36">
        <f t="shared" si="1"/>
        <v>0</v>
      </c>
      <c r="AB26" s="37">
        <f t="shared" si="2"/>
        <v>0</v>
      </c>
      <c r="AC26" s="38">
        <f t="shared" si="3"/>
        <v>0</v>
      </c>
      <c r="AD26" s="39">
        <f t="shared" si="4"/>
        <v>0</v>
      </c>
    </row>
    <row r="27" spans="1:30" ht="15" thickBot="1" x14ac:dyDescent="0.35">
      <c r="A27" s="92">
        <v>10</v>
      </c>
      <c r="B27" s="96" t="str">
        <f>FEBRERO!B27</f>
        <v>ANGIE LIZETH LEON HORMIGA</v>
      </c>
      <c r="C27" s="94"/>
      <c r="D27" s="13"/>
      <c r="E27" s="3"/>
      <c r="F27" s="3"/>
      <c r="G27" s="3"/>
      <c r="H27" s="14"/>
      <c r="I27" s="13"/>
      <c r="J27" s="3"/>
      <c r="K27" s="3"/>
      <c r="L27" s="3"/>
      <c r="M27" s="14"/>
      <c r="N27" s="13"/>
      <c r="O27" s="3"/>
      <c r="P27" s="3"/>
      <c r="Q27" s="3"/>
      <c r="R27" s="14"/>
      <c r="S27" s="13"/>
      <c r="T27" s="3"/>
      <c r="U27" s="3"/>
      <c r="V27" s="3"/>
      <c r="W27" s="14"/>
      <c r="X27" s="13"/>
      <c r="Y27" s="14"/>
      <c r="Z27" s="40">
        <f t="shared" si="0"/>
        <v>0</v>
      </c>
      <c r="AA27" s="36">
        <f t="shared" si="1"/>
        <v>0</v>
      </c>
      <c r="AB27" s="37">
        <f t="shared" si="2"/>
        <v>0</v>
      </c>
      <c r="AC27" s="38">
        <f t="shared" si="3"/>
        <v>0</v>
      </c>
      <c r="AD27" s="39">
        <f t="shared" si="4"/>
        <v>0</v>
      </c>
    </row>
    <row r="28" spans="1:30" ht="15" thickBot="1" x14ac:dyDescent="0.35">
      <c r="A28" s="92">
        <v>11</v>
      </c>
      <c r="B28" s="96" t="str">
        <f>FEBRERO!B28</f>
        <v>DAIANNA MAHECHA GUERRERO</v>
      </c>
      <c r="C28" s="94"/>
      <c r="D28" s="13"/>
      <c r="E28" s="3"/>
      <c r="F28" s="3"/>
      <c r="G28" s="3"/>
      <c r="H28" s="14"/>
      <c r="I28" s="13"/>
      <c r="J28" s="3"/>
      <c r="K28" s="3"/>
      <c r="L28" s="3"/>
      <c r="M28" s="14"/>
      <c r="N28" s="13"/>
      <c r="O28" s="3"/>
      <c r="P28" s="3"/>
      <c r="Q28" s="3"/>
      <c r="R28" s="14"/>
      <c r="S28" s="13"/>
      <c r="T28" s="3"/>
      <c r="U28" s="3"/>
      <c r="V28" s="3"/>
      <c r="W28" s="14"/>
      <c r="X28" s="13"/>
      <c r="Y28" s="14"/>
      <c r="Z28" s="40">
        <f t="shared" si="0"/>
        <v>0</v>
      </c>
      <c r="AA28" s="36">
        <f t="shared" si="1"/>
        <v>0</v>
      </c>
      <c r="AB28" s="37">
        <f t="shared" si="2"/>
        <v>0</v>
      </c>
      <c r="AC28" s="38">
        <f t="shared" si="3"/>
        <v>0</v>
      </c>
      <c r="AD28" s="39">
        <f t="shared" si="4"/>
        <v>0</v>
      </c>
    </row>
    <row r="29" spans="1:30" ht="15" thickBot="1" x14ac:dyDescent="0.35">
      <c r="A29" s="92">
        <v>12</v>
      </c>
      <c r="B29" s="96" t="str">
        <f>FEBRERO!B29</f>
        <v>MARIA ANGEL ASPRILLA PLATA</v>
      </c>
      <c r="C29" s="94"/>
      <c r="D29" s="13"/>
      <c r="E29" s="3"/>
      <c r="F29" s="3"/>
      <c r="G29" s="3"/>
      <c r="H29" s="14"/>
      <c r="I29" s="13"/>
      <c r="J29" s="3"/>
      <c r="K29" s="3"/>
      <c r="L29" s="3"/>
      <c r="M29" s="14"/>
      <c r="N29" s="13"/>
      <c r="O29" s="3"/>
      <c r="P29" s="3"/>
      <c r="Q29" s="3"/>
      <c r="R29" s="14"/>
      <c r="S29" s="13"/>
      <c r="T29" s="3"/>
      <c r="U29" s="3"/>
      <c r="V29" s="3"/>
      <c r="W29" s="14"/>
      <c r="X29" s="13"/>
      <c r="Y29" s="14"/>
      <c r="Z29" s="40">
        <f t="shared" si="0"/>
        <v>0</v>
      </c>
      <c r="AA29" s="36">
        <f t="shared" si="1"/>
        <v>0</v>
      </c>
      <c r="AB29" s="37">
        <f t="shared" si="2"/>
        <v>0</v>
      </c>
      <c r="AC29" s="38">
        <f t="shared" si="3"/>
        <v>0</v>
      </c>
      <c r="AD29" s="39">
        <f t="shared" si="4"/>
        <v>0</v>
      </c>
    </row>
    <row r="30" spans="1:30" ht="15" thickBot="1" x14ac:dyDescent="0.35">
      <c r="A30" s="92">
        <v>13</v>
      </c>
      <c r="B30" s="96" t="str">
        <f>FEBRERO!B30</f>
        <v>SHARON MELISSA DOMINGUEZ MUELAS</v>
      </c>
      <c r="C30" s="94"/>
      <c r="D30" s="13"/>
      <c r="E30" s="3"/>
      <c r="F30" s="3"/>
      <c r="G30" s="3"/>
      <c r="H30" s="14"/>
      <c r="I30" s="13"/>
      <c r="J30" s="3"/>
      <c r="K30" s="3"/>
      <c r="L30" s="3"/>
      <c r="M30" s="14"/>
      <c r="N30" s="13"/>
      <c r="O30" s="3"/>
      <c r="P30" s="3"/>
      <c r="Q30" s="3"/>
      <c r="R30" s="14"/>
      <c r="S30" s="13"/>
      <c r="T30" s="3"/>
      <c r="U30" s="3"/>
      <c r="V30" s="3"/>
      <c r="W30" s="14"/>
      <c r="X30" s="13"/>
      <c r="Y30" s="14"/>
      <c r="Z30" s="40">
        <f t="shared" si="0"/>
        <v>0</v>
      </c>
      <c r="AA30" s="36">
        <f t="shared" si="1"/>
        <v>0</v>
      </c>
      <c r="AB30" s="37">
        <f t="shared" si="2"/>
        <v>0</v>
      </c>
      <c r="AC30" s="38">
        <f t="shared" si="3"/>
        <v>0</v>
      </c>
      <c r="AD30" s="39">
        <f t="shared" si="4"/>
        <v>0</v>
      </c>
    </row>
    <row r="31" spans="1:30" ht="15" thickBot="1" x14ac:dyDescent="0.35">
      <c r="A31" s="92">
        <v>14</v>
      </c>
      <c r="B31" s="96" t="str">
        <f>FEBRERO!B31</f>
        <v>ANDRÉS FELIPE USMA PUENTES</v>
      </c>
      <c r="C31" s="94"/>
      <c r="D31" s="13"/>
      <c r="E31" s="3"/>
      <c r="F31" s="3"/>
      <c r="G31" s="3"/>
      <c r="H31" s="14"/>
      <c r="I31" s="13"/>
      <c r="J31" s="3"/>
      <c r="K31" s="3"/>
      <c r="L31" s="3"/>
      <c r="M31" s="14"/>
      <c r="N31" s="13"/>
      <c r="O31" s="3"/>
      <c r="P31" s="3"/>
      <c r="Q31" s="3"/>
      <c r="R31" s="14"/>
      <c r="S31" s="13"/>
      <c r="T31" s="3"/>
      <c r="U31" s="3"/>
      <c r="V31" s="3"/>
      <c r="W31" s="14"/>
      <c r="X31" s="13"/>
      <c r="Y31" s="14"/>
      <c r="Z31" s="40">
        <f t="shared" si="0"/>
        <v>0</v>
      </c>
      <c r="AA31" s="36">
        <f t="shared" si="1"/>
        <v>0</v>
      </c>
      <c r="AB31" s="37">
        <f t="shared" si="2"/>
        <v>0</v>
      </c>
      <c r="AC31" s="38">
        <f t="shared" si="3"/>
        <v>0</v>
      </c>
      <c r="AD31" s="39">
        <f t="shared" si="4"/>
        <v>0</v>
      </c>
    </row>
    <row r="32" spans="1:30" ht="15" thickBot="1" x14ac:dyDescent="0.35">
      <c r="A32" s="92">
        <v>15</v>
      </c>
      <c r="B32" s="96" t="str">
        <f>FEBRERO!B32</f>
        <v>DAVID FERNANDO MARROQUIN ARCILA</v>
      </c>
      <c r="C32" s="94"/>
      <c r="D32" s="13"/>
      <c r="E32" s="3"/>
      <c r="F32" s="3"/>
      <c r="G32" s="3"/>
      <c r="H32" s="14"/>
      <c r="I32" s="13"/>
      <c r="J32" s="3"/>
      <c r="K32" s="3"/>
      <c r="L32" s="3"/>
      <c r="M32" s="14"/>
      <c r="N32" s="13"/>
      <c r="O32" s="3"/>
      <c r="P32" s="3"/>
      <c r="Q32" s="3"/>
      <c r="R32" s="14"/>
      <c r="S32" s="13"/>
      <c r="T32" s="3"/>
      <c r="U32" s="3"/>
      <c r="V32" s="3"/>
      <c r="W32" s="14"/>
      <c r="X32" s="13"/>
      <c r="Y32" s="14"/>
      <c r="Z32" s="40">
        <f t="shared" si="0"/>
        <v>0</v>
      </c>
      <c r="AA32" s="36">
        <f t="shared" si="1"/>
        <v>0</v>
      </c>
      <c r="AB32" s="37">
        <f t="shared" si="2"/>
        <v>0</v>
      </c>
      <c r="AC32" s="38">
        <f t="shared" si="3"/>
        <v>0</v>
      </c>
      <c r="AD32" s="39">
        <f t="shared" si="4"/>
        <v>0</v>
      </c>
    </row>
    <row r="33" spans="1:30" ht="15" thickBot="1" x14ac:dyDescent="0.35">
      <c r="A33" s="92">
        <v>16</v>
      </c>
      <c r="B33" s="96" t="str">
        <f>FEBRERO!B33</f>
        <v>DAHIANA ISABELLA MAMIAN QUINAYAS</v>
      </c>
      <c r="C33" s="94"/>
      <c r="D33" s="13"/>
      <c r="E33" s="3"/>
      <c r="F33" s="3"/>
      <c r="G33" s="3"/>
      <c r="H33" s="14"/>
      <c r="I33" s="13"/>
      <c r="J33" s="3"/>
      <c r="K33" s="3"/>
      <c r="L33" s="3"/>
      <c r="M33" s="14"/>
      <c r="N33" s="13"/>
      <c r="O33" s="3"/>
      <c r="P33" s="3"/>
      <c r="Q33" s="3"/>
      <c r="R33" s="14"/>
      <c r="S33" s="13"/>
      <c r="T33" s="3"/>
      <c r="U33" s="3"/>
      <c r="V33" s="3"/>
      <c r="W33" s="14"/>
      <c r="X33" s="13"/>
      <c r="Y33" s="14"/>
      <c r="Z33" s="40">
        <f t="shared" si="0"/>
        <v>0</v>
      </c>
      <c r="AA33" s="36">
        <f t="shared" si="1"/>
        <v>0</v>
      </c>
      <c r="AB33" s="37">
        <f t="shared" si="2"/>
        <v>0</v>
      </c>
      <c r="AC33" s="38">
        <f t="shared" si="3"/>
        <v>0</v>
      </c>
      <c r="AD33" s="39">
        <f t="shared" si="4"/>
        <v>0</v>
      </c>
    </row>
    <row r="34" spans="1:30" ht="12" customHeight="1" thickBot="1" x14ac:dyDescent="0.35">
      <c r="A34" s="92">
        <v>17</v>
      </c>
      <c r="B34" s="96" t="str">
        <f>FEBRERO!B34</f>
        <v>ANNY ZAIRE ARISTIZABAL CARDENAS</v>
      </c>
      <c r="C34" s="94"/>
      <c r="D34" s="13"/>
      <c r="E34" s="3"/>
      <c r="F34" s="3"/>
      <c r="G34" s="3"/>
      <c r="H34" s="14"/>
      <c r="I34" s="13"/>
      <c r="J34" s="3"/>
      <c r="K34" s="3"/>
      <c r="L34" s="3"/>
      <c r="M34" s="14"/>
      <c r="N34" s="13"/>
      <c r="O34" s="3"/>
      <c r="P34" s="3"/>
      <c r="Q34" s="3"/>
      <c r="R34" s="14"/>
      <c r="S34" s="13"/>
      <c r="T34" s="3"/>
      <c r="U34" s="3"/>
      <c r="V34" s="3"/>
      <c r="W34" s="14"/>
      <c r="X34" s="13"/>
      <c r="Y34" s="14"/>
      <c r="Z34" s="40">
        <f t="shared" si="0"/>
        <v>0</v>
      </c>
      <c r="AA34" s="36">
        <f t="shared" si="1"/>
        <v>0</v>
      </c>
      <c r="AB34" s="37">
        <f t="shared" si="2"/>
        <v>0</v>
      </c>
      <c r="AC34" s="38">
        <f t="shared" si="3"/>
        <v>0</v>
      </c>
      <c r="AD34" s="39">
        <f t="shared" si="4"/>
        <v>0</v>
      </c>
    </row>
    <row r="35" spans="1:30" ht="15" thickBot="1" x14ac:dyDescent="0.35">
      <c r="A35" s="92">
        <v>18</v>
      </c>
      <c r="B35" s="96" t="str">
        <f>FEBRERO!B35</f>
        <v>SAHORI JISSEL DIAZ FLOREZ</v>
      </c>
      <c r="C35" s="94"/>
      <c r="D35" s="13"/>
      <c r="E35" s="3"/>
      <c r="F35" s="3"/>
      <c r="G35" s="3"/>
      <c r="H35" s="14"/>
      <c r="I35" s="13"/>
      <c r="J35" s="3"/>
      <c r="K35" s="3"/>
      <c r="L35" s="3"/>
      <c r="M35" s="14"/>
      <c r="N35" s="13"/>
      <c r="O35" s="3"/>
      <c r="P35" s="3"/>
      <c r="Q35" s="3"/>
      <c r="R35" s="14"/>
      <c r="S35" s="13"/>
      <c r="T35" s="3"/>
      <c r="U35" s="3"/>
      <c r="V35" s="3"/>
      <c r="W35" s="14"/>
      <c r="X35" s="13"/>
      <c r="Y35" s="14"/>
      <c r="Z35" s="40">
        <f t="shared" si="0"/>
        <v>0</v>
      </c>
      <c r="AA35" s="36">
        <f t="shared" si="1"/>
        <v>0</v>
      </c>
      <c r="AB35" s="37">
        <f t="shared" si="2"/>
        <v>0</v>
      </c>
      <c r="AC35" s="38">
        <f t="shared" si="3"/>
        <v>0</v>
      </c>
      <c r="AD35" s="39">
        <f t="shared" si="4"/>
        <v>0</v>
      </c>
    </row>
    <row r="36" spans="1:30" ht="15" thickBot="1" x14ac:dyDescent="0.35">
      <c r="A36" s="92">
        <v>19</v>
      </c>
      <c r="B36" s="96" t="str">
        <f>FEBRERO!B36</f>
        <v>DARWIN YOLIAN ALEMESA RACINES</v>
      </c>
      <c r="C36" s="94"/>
      <c r="D36" s="13"/>
      <c r="E36" s="3"/>
      <c r="F36" s="3"/>
      <c r="G36" s="3"/>
      <c r="H36" s="14"/>
      <c r="I36" s="13"/>
      <c r="J36" s="3"/>
      <c r="K36" s="3"/>
      <c r="L36" s="3"/>
      <c r="M36" s="14"/>
      <c r="N36" s="13"/>
      <c r="O36" s="3"/>
      <c r="P36" s="3"/>
      <c r="Q36" s="3"/>
      <c r="R36" s="14"/>
      <c r="S36" s="13"/>
      <c r="T36" s="3"/>
      <c r="U36" s="3"/>
      <c r="V36" s="3"/>
      <c r="W36" s="14"/>
      <c r="X36" s="13"/>
      <c r="Y36" s="14"/>
      <c r="Z36" s="40">
        <f t="shared" si="0"/>
        <v>0</v>
      </c>
      <c r="AA36" s="36">
        <f t="shared" si="1"/>
        <v>0</v>
      </c>
      <c r="AB36" s="37">
        <f t="shared" si="2"/>
        <v>0</v>
      </c>
      <c r="AC36" s="38">
        <f t="shared" si="3"/>
        <v>0</v>
      </c>
      <c r="AD36" s="39">
        <f t="shared" si="4"/>
        <v>0</v>
      </c>
    </row>
    <row r="37" spans="1:30" ht="15" thickBot="1" x14ac:dyDescent="0.35">
      <c r="A37" s="92">
        <v>20</v>
      </c>
      <c r="B37" s="96" t="str">
        <f>FEBRERO!B37</f>
        <v>JUAN CAMILO MARQUEZ CASANOVA</v>
      </c>
      <c r="C37" s="107"/>
      <c r="D37" s="13"/>
      <c r="E37" s="69"/>
      <c r="F37" s="69"/>
      <c r="G37" s="69"/>
      <c r="H37" s="70"/>
      <c r="I37" s="68"/>
      <c r="J37" s="3"/>
      <c r="K37" s="69"/>
      <c r="L37" s="69"/>
      <c r="M37" s="70"/>
      <c r="N37" s="68"/>
      <c r="O37" s="69"/>
      <c r="P37" s="69"/>
      <c r="Q37" s="69"/>
      <c r="R37" s="70"/>
      <c r="S37" s="68"/>
      <c r="T37" s="3"/>
      <c r="U37" s="69"/>
      <c r="V37" s="69"/>
      <c r="W37" s="70"/>
      <c r="X37" s="68"/>
      <c r="Y37" s="70"/>
      <c r="Z37" s="40">
        <f t="shared" si="0"/>
        <v>0</v>
      </c>
      <c r="AA37" s="36">
        <f t="shared" si="1"/>
        <v>0</v>
      </c>
      <c r="AB37" s="37">
        <f t="shared" si="2"/>
        <v>0</v>
      </c>
      <c r="AC37" s="38">
        <f t="shared" si="3"/>
        <v>0</v>
      </c>
      <c r="AD37" s="39">
        <f t="shared" si="4"/>
        <v>0</v>
      </c>
    </row>
    <row r="38" spans="1:30" ht="15" thickBot="1" x14ac:dyDescent="0.35">
      <c r="A38" s="92">
        <v>21</v>
      </c>
      <c r="B38" s="96" t="str">
        <f>FEBRERO!B38</f>
        <v xml:space="preserve">SALOME DIAZ FERNANDEZ </v>
      </c>
      <c r="C38" s="94"/>
      <c r="D38" s="13"/>
      <c r="E38" s="3"/>
      <c r="F38" s="3"/>
      <c r="G38" s="3"/>
      <c r="H38" s="14"/>
      <c r="I38" s="13"/>
      <c r="J38" s="3"/>
      <c r="K38" s="3"/>
      <c r="L38" s="3"/>
      <c r="M38" s="14"/>
      <c r="N38" s="13"/>
      <c r="O38" s="3"/>
      <c r="P38" s="3"/>
      <c r="Q38" s="3"/>
      <c r="R38" s="14"/>
      <c r="S38" s="13"/>
      <c r="T38" s="3"/>
      <c r="U38" s="69"/>
      <c r="V38" s="3"/>
      <c r="W38" s="14"/>
      <c r="X38" s="13"/>
      <c r="Y38" s="14"/>
      <c r="Z38" s="40">
        <f t="shared" si="0"/>
        <v>0</v>
      </c>
      <c r="AA38" s="36">
        <f t="shared" si="1"/>
        <v>0</v>
      </c>
      <c r="AB38" s="37">
        <f t="shared" si="2"/>
        <v>0</v>
      </c>
      <c r="AC38" s="38">
        <f t="shared" si="3"/>
        <v>0</v>
      </c>
      <c r="AD38" s="39">
        <f t="shared" si="4"/>
        <v>0</v>
      </c>
    </row>
    <row r="39" spans="1:30" ht="15" thickBot="1" x14ac:dyDescent="0.35">
      <c r="A39" s="92">
        <v>22</v>
      </c>
      <c r="B39" s="96" t="str">
        <f>FEBRERO!B39</f>
        <v>JOSSUE ERAZO SERNA</v>
      </c>
      <c r="C39" s="94"/>
      <c r="D39" s="13"/>
      <c r="E39" s="3"/>
      <c r="F39" s="3"/>
      <c r="G39" s="3"/>
      <c r="H39" s="14"/>
      <c r="I39" s="13"/>
      <c r="J39" s="3"/>
      <c r="K39" s="3"/>
      <c r="L39" s="3"/>
      <c r="M39" s="14"/>
      <c r="N39" s="13"/>
      <c r="O39" s="3"/>
      <c r="P39" s="3"/>
      <c r="Q39" s="3"/>
      <c r="R39" s="14"/>
      <c r="S39" s="13"/>
      <c r="T39" s="3"/>
      <c r="U39" s="69"/>
      <c r="V39" s="3"/>
      <c r="W39" s="14"/>
      <c r="X39" s="13"/>
      <c r="Y39" s="14"/>
      <c r="Z39" s="40">
        <f t="shared" si="0"/>
        <v>0</v>
      </c>
      <c r="AA39" s="36">
        <f t="shared" si="1"/>
        <v>0</v>
      </c>
      <c r="AB39" s="37">
        <f t="shared" si="2"/>
        <v>0</v>
      </c>
      <c r="AC39" s="38">
        <f t="shared" si="3"/>
        <v>0</v>
      </c>
      <c r="AD39" s="39">
        <f t="shared" si="4"/>
        <v>0</v>
      </c>
    </row>
    <row r="40" spans="1:30" ht="15" thickBot="1" x14ac:dyDescent="0.35">
      <c r="A40" s="92">
        <v>23</v>
      </c>
      <c r="B40" s="96" t="str">
        <f>FEBRERO!B40</f>
        <v>DEIVID STIVEN DURAN LONDOÑO</v>
      </c>
      <c r="C40" s="94"/>
      <c r="D40" s="13"/>
      <c r="E40" s="3"/>
      <c r="F40" s="3"/>
      <c r="G40" s="3"/>
      <c r="H40" s="14"/>
      <c r="I40" s="13"/>
      <c r="J40" s="3"/>
      <c r="K40" s="3"/>
      <c r="L40" s="3"/>
      <c r="M40" s="14"/>
      <c r="N40" s="13"/>
      <c r="O40" s="3"/>
      <c r="P40" s="3"/>
      <c r="Q40" s="3"/>
      <c r="R40" s="14"/>
      <c r="S40" s="13"/>
      <c r="T40" s="3"/>
      <c r="U40" s="3"/>
      <c r="V40" s="3"/>
      <c r="W40" s="14"/>
      <c r="X40" s="13"/>
      <c r="Y40" s="14"/>
      <c r="Z40" s="40">
        <f t="shared" si="0"/>
        <v>0</v>
      </c>
      <c r="AA40" s="36">
        <f t="shared" si="1"/>
        <v>0</v>
      </c>
      <c r="AB40" s="37">
        <f t="shared" si="2"/>
        <v>0</v>
      </c>
      <c r="AC40" s="38">
        <f t="shared" si="3"/>
        <v>0</v>
      </c>
      <c r="AD40" s="39">
        <f t="shared" si="4"/>
        <v>0</v>
      </c>
    </row>
    <row r="41" spans="1:30" ht="15" thickBot="1" x14ac:dyDescent="0.35">
      <c r="A41" s="92">
        <v>24</v>
      </c>
      <c r="B41" s="96">
        <f>FEBRERO!B41</f>
        <v>0</v>
      </c>
      <c r="C41" s="94"/>
      <c r="D41" s="13"/>
      <c r="E41" s="3"/>
      <c r="F41" s="3"/>
      <c r="G41" s="3"/>
      <c r="H41" s="14"/>
      <c r="I41" s="13"/>
      <c r="J41" s="3"/>
      <c r="K41" s="3"/>
      <c r="L41" s="3"/>
      <c r="M41" s="14"/>
      <c r="N41" s="13"/>
      <c r="O41" s="3"/>
      <c r="P41" s="3"/>
      <c r="Q41" s="3"/>
      <c r="R41" s="14"/>
      <c r="S41" s="13"/>
      <c r="T41" s="3"/>
      <c r="U41" s="3"/>
      <c r="V41" s="3"/>
      <c r="W41" s="14"/>
      <c r="X41" s="13"/>
      <c r="Y41" s="14"/>
      <c r="Z41" s="40">
        <f t="shared" si="0"/>
        <v>0</v>
      </c>
      <c r="AA41" s="36">
        <f t="shared" si="1"/>
        <v>0</v>
      </c>
      <c r="AB41" s="37">
        <f t="shared" si="2"/>
        <v>0</v>
      </c>
      <c r="AC41" s="38">
        <f t="shared" si="3"/>
        <v>0</v>
      </c>
      <c r="AD41" s="39">
        <f t="shared" si="4"/>
        <v>0</v>
      </c>
    </row>
    <row r="42" spans="1:30" ht="15" thickBot="1" x14ac:dyDescent="0.35">
      <c r="A42" s="92">
        <v>25</v>
      </c>
      <c r="B42" s="96">
        <f>FEBRERO!B42</f>
        <v>0</v>
      </c>
      <c r="C42" s="94"/>
      <c r="D42" s="13"/>
      <c r="E42" s="3"/>
      <c r="F42" s="3"/>
      <c r="G42" s="3"/>
      <c r="H42" s="14"/>
      <c r="I42" s="13"/>
      <c r="J42" s="3"/>
      <c r="K42" s="3"/>
      <c r="L42" s="3"/>
      <c r="M42" s="14"/>
      <c r="N42" s="13"/>
      <c r="O42" s="3"/>
      <c r="P42" s="3"/>
      <c r="Q42" s="3"/>
      <c r="R42" s="14"/>
      <c r="S42" s="13"/>
      <c r="T42" s="3"/>
      <c r="U42" s="3"/>
      <c r="V42" s="3"/>
      <c r="W42" s="14"/>
      <c r="X42" s="13"/>
      <c r="Y42" s="14"/>
      <c r="Z42" s="40">
        <f t="shared" si="0"/>
        <v>0</v>
      </c>
      <c r="AA42" s="36">
        <f t="shared" si="1"/>
        <v>0</v>
      </c>
      <c r="AB42" s="37">
        <f t="shared" si="2"/>
        <v>0</v>
      </c>
      <c r="AC42" s="38">
        <f t="shared" si="3"/>
        <v>0</v>
      </c>
      <c r="AD42" s="39">
        <f t="shared" si="4"/>
        <v>0</v>
      </c>
    </row>
    <row r="43" spans="1:30" ht="15" thickBot="1" x14ac:dyDescent="0.35">
      <c r="A43" s="92">
        <v>26</v>
      </c>
      <c r="B43" s="96">
        <f>FEBRERO!B43</f>
        <v>0</v>
      </c>
      <c r="C43" s="94"/>
      <c r="D43" s="13"/>
      <c r="E43" s="3"/>
      <c r="F43" s="3"/>
      <c r="G43" s="3"/>
      <c r="H43" s="14"/>
      <c r="I43" s="13"/>
      <c r="J43" s="3"/>
      <c r="K43" s="3"/>
      <c r="L43" s="3"/>
      <c r="M43" s="14"/>
      <c r="N43" s="13"/>
      <c r="O43" s="3"/>
      <c r="P43" s="3"/>
      <c r="Q43" s="3"/>
      <c r="R43" s="14"/>
      <c r="S43" s="13"/>
      <c r="T43" s="3"/>
      <c r="U43" s="3"/>
      <c r="V43" s="3"/>
      <c r="W43" s="14"/>
      <c r="X43" s="13"/>
      <c r="Y43" s="14"/>
      <c r="Z43" s="40">
        <f t="shared" si="0"/>
        <v>0</v>
      </c>
      <c r="AA43" s="36">
        <f t="shared" si="1"/>
        <v>0</v>
      </c>
      <c r="AB43" s="37">
        <f t="shared" si="2"/>
        <v>0</v>
      </c>
      <c r="AC43" s="38">
        <f t="shared" si="3"/>
        <v>0</v>
      </c>
      <c r="AD43" s="39">
        <f t="shared" si="4"/>
        <v>0</v>
      </c>
    </row>
    <row r="44" spans="1:30" ht="15" thickBot="1" x14ac:dyDescent="0.35">
      <c r="A44" s="92">
        <v>27</v>
      </c>
      <c r="B44" s="96">
        <f>FEBRERO!B44</f>
        <v>0</v>
      </c>
      <c r="C44" s="94"/>
      <c r="D44" s="13"/>
      <c r="E44" s="3"/>
      <c r="F44" s="3"/>
      <c r="G44" s="3"/>
      <c r="H44" s="14"/>
      <c r="I44" s="13"/>
      <c r="J44" s="3"/>
      <c r="K44" s="3"/>
      <c r="L44" s="3"/>
      <c r="M44" s="14"/>
      <c r="N44" s="13"/>
      <c r="O44" s="3"/>
      <c r="P44" s="3"/>
      <c r="Q44" s="3"/>
      <c r="R44" s="14"/>
      <c r="S44" s="13"/>
      <c r="T44" s="3"/>
      <c r="U44" s="3"/>
      <c r="V44" s="3"/>
      <c r="W44" s="14"/>
      <c r="X44" s="13"/>
      <c r="Y44" s="14"/>
      <c r="Z44" s="40">
        <f t="shared" si="0"/>
        <v>0</v>
      </c>
      <c r="AA44" s="36">
        <f t="shared" si="1"/>
        <v>0</v>
      </c>
      <c r="AB44" s="37">
        <f t="shared" si="2"/>
        <v>0</v>
      </c>
      <c r="AC44" s="38">
        <f t="shared" si="3"/>
        <v>0</v>
      </c>
      <c r="AD44" s="39">
        <f t="shared" si="4"/>
        <v>0</v>
      </c>
    </row>
    <row r="45" spans="1:30" x14ac:dyDescent="0.3">
      <c r="A45" s="92">
        <v>28</v>
      </c>
      <c r="B45" s="96">
        <f>FEBRERO!B45</f>
        <v>0</v>
      </c>
      <c r="C45" s="94"/>
      <c r="D45" s="13"/>
      <c r="E45" s="3"/>
      <c r="F45" s="3"/>
      <c r="G45" s="3"/>
      <c r="H45" s="14"/>
      <c r="I45" s="13"/>
      <c r="J45" s="3"/>
      <c r="K45" s="3"/>
      <c r="L45" s="3"/>
      <c r="M45" s="14"/>
      <c r="N45" s="13"/>
      <c r="O45" s="3"/>
      <c r="P45" s="3"/>
      <c r="Q45" s="3"/>
      <c r="R45" s="14"/>
      <c r="S45" s="13"/>
      <c r="T45" s="3"/>
      <c r="U45" s="3"/>
      <c r="V45" s="3"/>
      <c r="W45" s="14"/>
      <c r="X45" s="13"/>
      <c r="Y45" s="14"/>
      <c r="Z45" s="40">
        <f t="shared" si="0"/>
        <v>0</v>
      </c>
      <c r="AA45" s="36">
        <f t="shared" si="1"/>
        <v>0</v>
      </c>
      <c r="AB45" s="37">
        <f t="shared" si="2"/>
        <v>0</v>
      </c>
      <c r="AC45" s="38">
        <f t="shared" si="3"/>
        <v>0</v>
      </c>
      <c r="AD45" s="39">
        <f t="shared" si="4"/>
        <v>0</v>
      </c>
    </row>
    <row r="46" spans="1:30" x14ac:dyDescent="0.3">
      <c r="A46" s="92">
        <v>29</v>
      </c>
      <c r="B46" s="96">
        <f>FEBRERO!B46</f>
        <v>0</v>
      </c>
      <c r="C46" s="94"/>
      <c r="D46" s="13"/>
      <c r="E46" s="3"/>
      <c r="F46" s="3"/>
      <c r="G46" s="3"/>
      <c r="H46" s="14"/>
      <c r="I46" s="13"/>
      <c r="J46" s="3"/>
      <c r="K46" s="3"/>
      <c r="L46" s="3"/>
      <c r="M46" s="14"/>
      <c r="N46" s="13"/>
      <c r="O46" s="3"/>
      <c r="P46" s="3"/>
      <c r="Q46" s="3"/>
      <c r="R46" s="14"/>
      <c r="S46" s="13"/>
      <c r="T46" s="3"/>
      <c r="U46" s="3"/>
      <c r="V46" s="3"/>
      <c r="W46" s="14"/>
      <c r="X46" s="13"/>
      <c r="Y46" s="14"/>
      <c r="Z46" s="109"/>
      <c r="AA46" s="88"/>
      <c r="AB46" s="89"/>
      <c r="AC46" s="90"/>
      <c r="AD46" s="91"/>
    </row>
    <row r="47" spans="1:30" ht="15" thickBot="1" x14ac:dyDescent="0.35">
      <c r="A47" s="92">
        <v>30</v>
      </c>
      <c r="B47" s="97">
        <f>FEBRERO!B47</f>
        <v>0</v>
      </c>
      <c r="C47" s="94"/>
      <c r="D47" s="15"/>
      <c r="E47" s="18"/>
      <c r="F47" s="18"/>
      <c r="G47" s="18"/>
      <c r="H47" s="16"/>
      <c r="I47" s="15"/>
      <c r="J47" s="18"/>
      <c r="K47" s="18"/>
      <c r="L47" s="18"/>
      <c r="M47" s="16"/>
      <c r="N47" s="15"/>
      <c r="O47" s="18"/>
      <c r="P47" s="18"/>
      <c r="Q47" s="18"/>
      <c r="R47" s="16"/>
      <c r="S47" s="15"/>
      <c r="T47" s="18"/>
      <c r="U47" s="18"/>
      <c r="V47" s="18"/>
      <c r="W47" s="16"/>
      <c r="X47" s="15"/>
      <c r="Y47" s="16"/>
      <c r="Z47" s="109"/>
      <c r="AA47" s="88"/>
      <c r="AB47" s="89"/>
      <c r="AC47" s="90"/>
      <c r="AD47" s="91"/>
    </row>
    <row r="48" spans="1:30" ht="15" thickBot="1" x14ac:dyDescent="0.35"/>
    <row r="49" spans="2:25" x14ac:dyDescent="0.3">
      <c r="B49" s="19" t="s">
        <v>13</v>
      </c>
      <c r="C49" s="40">
        <f t="shared" ref="C49:V49" si="5">COUNTIF(C18:C45,1)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0</v>
      </c>
      <c r="V49" s="40">
        <f t="shared" si="5"/>
        <v>0</v>
      </c>
      <c r="W49" s="40"/>
      <c r="X49" s="40">
        <f>COUNTIF(X18:X45,1)</f>
        <v>0</v>
      </c>
      <c r="Y49" s="40">
        <f>COUNTIF(Y18:Y45,1)</f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>H49/40</f>
        <v>0</v>
      </c>
      <c r="I50" s="41">
        <f>I49/40</f>
        <v>0</v>
      </c>
      <c r="J50" s="41">
        <f t="shared" si="6"/>
        <v>0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</v>
      </c>
      <c r="V50" s="41">
        <f t="shared" si="6"/>
        <v>0</v>
      </c>
      <c r="W50" s="41"/>
      <c r="X50" s="41">
        <f t="shared" ref="X50" si="7">X49/40</f>
        <v>0</v>
      </c>
      <c r="Y50" s="41">
        <f t="shared" si="6"/>
        <v>0</v>
      </c>
    </row>
    <row r="51" spans="2:25" x14ac:dyDescent="0.3">
      <c r="B51" s="21" t="s">
        <v>15</v>
      </c>
      <c r="C51" s="42">
        <f t="shared" ref="C51:V51" si="8">COUNTIF(C18:C45,0)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/>
      <c r="X51" s="42">
        <f>COUNTIF(X18:X45,0)</f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9">COUNTIF(C18:C45,"T")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>
        <f>COUNTIF(X18:X45,"T")</f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0">COUNTIF(C18:C45,"J")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>
        <f t="shared" ref="X53" si="11">COUNTIF(X18:X45,"J")</f>
        <v>0</v>
      </c>
      <c r="Y53" s="44">
        <f>COUNTIF(Y18:Y45,"J")</f>
        <v>0</v>
      </c>
    </row>
  </sheetData>
  <mergeCells count="25">
    <mergeCell ref="AC14:AC17"/>
    <mergeCell ref="AD14:AD17"/>
    <mergeCell ref="N15:R15"/>
    <mergeCell ref="AB14:AB17"/>
    <mergeCell ref="S15:W15"/>
    <mergeCell ref="X15:Y15"/>
    <mergeCell ref="Z14:Z17"/>
    <mergeCell ref="AA14:AA17"/>
    <mergeCell ref="D15:H15"/>
    <mergeCell ref="I15:M15"/>
    <mergeCell ref="A14:A17"/>
    <mergeCell ref="B14:B17"/>
    <mergeCell ref="C14:Y14"/>
    <mergeCell ref="V9:Z9"/>
    <mergeCell ref="C11:G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75" priority="1" operator="equal">
      <formula>"J"</formula>
    </cfRule>
    <cfRule type="cellIs" dxfId="74" priority="2" operator="equal">
      <formula>"T"</formula>
    </cfRule>
  </conditionalFormatting>
  <conditionalFormatting sqref="AB5 AB7 AB9 AB11">
    <cfRule type="cellIs" dxfId="73" priority="4" operator="equal">
      <formula>"J"</formula>
    </cfRule>
    <cfRule type="cellIs" dxfId="72" priority="5" operator="equal">
      <formula>"T"</formula>
    </cfRule>
  </conditionalFormatting>
  <dataValidations count="1">
    <dataValidation type="list" allowBlank="1" showInputMessage="1" showErrorMessage="1" sqref="AB11 AB5 AB7 AB9 C18:Y47" xr:uid="{06F46040-7389-4F5B-A4D2-B704C4B3A3C8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G53 J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3" id="{CC2E14BF-2181-47A7-A58D-19EA35F6DF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C34:Y47 C18:N33 P18:Y33</xm:sqref>
        </x14:conditionalFormatting>
        <x14:conditionalFormatting xmlns:xm="http://schemas.microsoft.com/office/excel/2006/main">
          <x14:cfRule type="iconSet" priority="3" id="{2346F6EF-05CC-45F4-9E5A-2577782D96F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O18:O33</xm:sqref>
        </x14:conditionalFormatting>
        <x14:conditionalFormatting xmlns:xm="http://schemas.microsoft.com/office/excel/2006/main">
          <x14:cfRule type="iconSet" priority="6" id="{413E37C6-A22F-4BC8-A59E-A2E170332E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AAAA-6E15-4D48-8DD3-F7A3FB55CE1F}">
  <sheetPr>
    <tabColor rgb="FFFFFF00"/>
  </sheetPr>
  <dimension ref="A1:AH53"/>
  <sheetViews>
    <sheetView showGridLines="0" topLeftCell="A21" zoomScaleNormal="100" workbookViewId="0">
      <selection activeCell="Z40" sqref="Z40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8" width="4.33203125" style="2" customWidth="1"/>
    <col min="9" max="9" width="6.5546875" style="2" customWidth="1"/>
    <col min="10" max="13" width="4.33203125" style="2" customWidth="1"/>
    <col min="14" max="14" width="8.6640625" style="2" customWidth="1"/>
    <col min="15" max="15" width="7" style="2" customWidth="1"/>
    <col min="16" max="19" width="4.33203125" style="2" customWidth="1"/>
    <col min="20" max="20" width="5.44140625" style="2" customWidth="1"/>
    <col min="21" max="26" width="4.33203125" style="2" customWidth="1"/>
    <col min="27" max="31" width="6.44140625" customWidth="1"/>
  </cols>
  <sheetData>
    <row r="1" spans="1:31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</row>
    <row r="2" spans="1:31" ht="2.25" customHeight="1" thickBot="1" x14ac:dyDescent="0.35"/>
    <row r="3" spans="1:31" ht="15" thickBot="1" x14ac:dyDescent="0.35">
      <c r="B3" s="24" t="s">
        <v>20</v>
      </c>
      <c r="C3" s="144" t="str">
        <f>MARZO!C3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4"/>
      <c r="AD3" s="155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44" t="str">
        <f>MARZO!C5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148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44" t="str">
        <f>MARZO!C7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148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44" t="str">
        <f>MARZO!C9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148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44">
        <f>MARZO!C11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MARZO!K11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148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78" t="s">
        <v>0</v>
      </c>
      <c r="B14" s="181" t="s">
        <v>1</v>
      </c>
      <c r="C14" s="167" t="s">
        <v>40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8" t="s">
        <v>13</v>
      </c>
      <c r="AB14" s="170" t="s">
        <v>14</v>
      </c>
      <c r="AC14" s="177" t="s">
        <v>15</v>
      </c>
      <c r="AD14" s="174" t="s">
        <v>16</v>
      </c>
      <c r="AE14" s="175" t="s">
        <v>17</v>
      </c>
    </row>
    <row r="15" spans="1:31" ht="23.25" customHeight="1" thickBot="1" x14ac:dyDescent="0.35">
      <c r="A15" s="179"/>
      <c r="B15" s="182"/>
      <c r="C15" s="176" t="s">
        <v>34</v>
      </c>
      <c r="D15" s="176"/>
      <c r="E15" s="176"/>
      <c r="F15" s="176"/>
      <c r="G15" s="176"/>
      <c r="H15" s="176" t="s">
        <v>8</v>
      </c>
      <c r="I15" s="176"/>
      <c r="J15" s="176"/>
      <c r="K15" s="176"/>
      <c r="L15" s="176"/>
      <c r="M15" s="176" t="s">
        <v>9</v>
      </c>
      <c r="N15" s="176"/>
      <c r="O15" s="176"/>
      <c r="P15" s="176"/>
      <c r="Q15" s="176"/>
      <c r="R15" s="176" t="s">
        <v>10</v>
      </c>
      <c r="S15" s="176"/>
      <c r="T15" s="176"/>
      <c r="U15" s="176"/>
      <c r="V15" s="176"/>
      <c r="W15" s="171" t="s">
        <v>11</v>
      </c>
      <c r="X15" s="172"/>
      <c r="Y15" s="172"/>
      <c r="Z15" s="173"/>
      <c r="AA15" s="169"/>
      <c r="AB15" s="170"/>
      <c r="AC15" s="177"/>
      <c r="AD15" s="174"/>
      <c r="AE15" s="175"/>
    </row>
    <row r="16" spans="1:31" ht="23.25" customHeight="1" thickBot="1" x14ac:dyDescent="0.35">
      <c r="A16" s="179"/>
      <c r="B16" s="182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5</v>
      </c>
      <c r="Z16" s="7" t="s">
        <v>2</v>
      </c>
      <c r="AA16" s="169"/>
      <c r="AB16" s="170"/>
      <c r="AC16" s="177"/>
      <c r="AD16" s="174"/>
      <c r="AE16" s="175"/>
    </row>
    <row r="17" spans="1:31" ht="23.25" customHeight="1" thickBot="1" x14ac:dyDescent="0.35">
      <c r="A17" s="180"/>
      <c r="B17" s="193"/>
      <c r="C17" s="45"/>
      <c r="D17" s="45"/>
      <c r="E17" s="7">
        <v>1</v>
      </c>
      <c r="F17" s="77">
        <v>2</v>
      </c>
      <c r="G17" s="77">
        <v>3</v>
      </c>
      <c r="H17" s="7">
        <v>6</v>
      </c>
      <c r="I17" s="7">
        <v>7</v>
      </c>
      <c r="J17" s="46">
        <v>8</v>
      </c>
      <c r="K17" s="7">
        <v>9</v>
      </c>
      <c r="L17" s="7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">
        <v>20</v>
      </c>
      <c r="S17" s="46">
        <v>21</v>
      </c>
      <c r="T17" s="7">
        <v>22</v>
      </c>
      <c r="U17" s="46">
        <v>23</v>
      </c>
      <c r="V17" s="7">
        <v>24</v>
      </c>
      <c r="W17" s="7">
        <v>27</v>
      </c>
      <c r="X17" s="7">
        <v>28</v>
      </c>
      <c r="Y17" s="46">
        <v>29</v>
      </c>
      <c r="Z17" s="7">
        <v>30</v>
      </c>
      <c r="AA17" s="169"/>
      <c r="AB17" s="170"/>
      <c r="AC17" s="177"/>
      <c r="AD17" s="174"/>
      <c r="AE17" s="175"/>
    </row>
    <row r="18" spans="1:31" ht="15" thickBot="1" x14ac:dyDescent="0.35">
      <c r="A18" s="95">
        <v>1</v>
      </c>
      <c r="B18" s="106" t="str">
        <f>MARZO!B18</f>
        <v>ANGIE VALERIA RENGIFO ARIZALA</v>
      </c>
      <c r="C18" s="66"/>
      <c r="D18" s="6"/>
      <c r="E18" s="6"/>
      <c r="F18" s="6"/>
      <c r="G18" s="50"/>
      <c r="H18" s="66"/>
      <c r="I18" s="6"/>
      <c r="J18" s="6"/>
      <c r="K18" s="6">
        <v>1</v>
      </c>
      <c r="L18" s="50"/>
      <c r="M18" s="66"/>
      <c r="N18" s="6"/>
      <c r="O18" s="6"/>
      <c r="P18" s="117">
        <v>1</v>
      </c>
      <c r="Q18" s="118"/>
      <c r="R18" s="66"/>
      <c r="S18" s="6"/>
      <c r="T18" s="6"/>
      <c r="U18" s="6">
        <v>1</v>
      </c>
      <c r="V18" s="50"/>
      <c r="W18" s="66"/>
      <c r="X18" s="6"/>
      <c r="Y18" s="6"/>
      <c r="Z18" s="50">
        <v>1</v>
      </c>
      <c r="AA18" s="40">
        <f>COUNTIF(C18:Z18,1)</f>
        <v>4</v>
      </c>
      <c r="AB18" s="36">
        <f>AA18/21</f>
        <v>0.19047619047619047</v>
      </c>
      <c r="AC18" s="37">
        <f>COUNTIF(C18:Z18,0)</f>
        <v>0</v>
      </c>
      <c r="AD18" s="38">
        <f>COUNTIF(C18:Z18,"T")</f>
        <v>0</v>
      </c>
      <c r="AE18" s="39">
        <f>COUNTIF(C18:Z18,"J")</f>
        <v>0</v>
      </c>
    </row>
    <row r="19" spans="1:31" ht="15" thickBot="1" x14ac:dyDescent="0.35">
      <c r="A19" s="92">
        <v>2</v>
      </c>
      <c r="B19" s="110" t="str">
        <f>MARZO!B19</f>
        <v>LUZ JESUALIS TRIAS MORENO</v>
      </c>
      <c r="C19" s="13"/>
      <c r="D19" s="3"/>
      <c r="E19" s="3"/>
      <c r="F19" s="3"/>
      <c r="G19" s="14"/>
      <c r="H19" s="13"/>
      <c r="I19" s="3"/>
      <c r="J19" s="3"/>
      <c r="K19" s="3">
        <v>1</v>
      </c>
      <c r="L19" s="14"/>
      <c r="M19" s="13"/>
      <c r="N19" s="3"/>
      <c r="O19" s="3"/>
      <c r="P19" s="69">
        <v>1</v>
      </c>
      <c r="Q19" s="70"/>
      <c r="R19" s="13"/>
      <c r="S19" s="3"/>
      <c r="T19" s="3"/>
      <c r="U19" s="3">
        <v>1</v>
      </c>
      <c r="V19" s="14"/>
      <c r="W19" s="13"/>
      <c r="X19" s="3"/>
      <c r="Y19" s="3"/>
      <c r="Z19" s="14">
        <v>1</v>
      </c>
      <c r="AA19" s="40">
        <f t="shared" ref="AA19:AA47" si="0">COUNTIF(C19:Z19,1)</f>
        <v>4</v>
      </c>
      <c r="AB19" s="36">
        <f t="shared" ref="AB19:AB47" si="1">AA19/21</f>
        <v>0.19047619047619047</v>
      </c>
      <c r="AC19" s="37">
        <f t="shared" ref="AC19:AC47" si="2">COUNTIF(C19:Z19,0)</f>
        <v>0</v>
      </c>
      <c r="AD19" s="38">
        <f t="shared" ref="AD19:AD47" si="3">COUNTIF(C19:Z19,"T")</f>
        <v>0</v>
      </c>
      <c r="AE19" s="39">
        <f t="shared" ref="AE19:AE47" si="4">COUNTIF(C19:Z19,"J")</f>
        <v>0</v>
      </c>
    </row>
    <row r="20" spans="1:31" ht="15" thickBot="1" x14ac:dyDescent="0.35">
      <c r="A20" s="92">
        <v>3</v>
      </c>
      <c r="B20" s="110" t="str">
        <f>MARZO!B20</f>
        <v>JUAN ESTEBAN HURTADO MARTINEZ</v>
      </c>
      <c r="C20" s="13"/>
      <c r="D20" s="3"/>
      <c r="E20" s="3"/>
      <c r="F20" s="3"/>
      <c r="G20" s="14"/>
      <c r="H20" s="13"/>
      <c r="I20" s="3"/>
      <c r="J20" s="3"/>
      <c r="K20" s="3">
        <v>1</v>
      </c>
      <c r="L20" s="14"/>
      <c r="M20" s="13"/>
      <c r="N20" s="3"/>
      <c r="O20" s="3"/>
      <c r="P20" s="69">
        <v>1</v>
      </c>
      <c r="Q20" s="70"/>
      <c r="R20" s="13"/>
      <c r="S20" s="3"/>
      <c r="T20" s="3"/>
      <c r="U20" s="3">
        <v>1</v>
      </c>
      <c r="V20" s="14"/>
      <c r="W20" s="13"/>
      <c r="X20" s="3"/>
      <c r="Y20" s="3"/>
      <c r="Z20" s="14">
        <v>0</v>
      </c>
      <c r="AA20" s="40">
        <f t="shared" si="0"/>
        <v>3</v>
      </c>
      <c r="AB20" s="36">
        <f t="shared" si="1"/>
        <v>0.14285714285714285</v>
      </c>
      <c r="AC20" s="37">
        <f t="shared" si="2"/>
        <v>1</v>
      </c>
      <c r="AD20" s="38">
        <f t="shared" si="3"/>
        <v>0</v>
      </c>
      <c r="AE20" s="39">
        <f t="shared" si="4"/>
        <v>0</v>
      </c>
    </row>
    <row r="21" spans="1:31" ht="15" thickBot="1" x14ac:dyDescent="0.35">
      <c r="A21" s="95">
        <v>4</v>
      </c>
      <c r="B21" s="110" t="str">
        <f>MARZO!B21</f>
        <v>GABRIELA BASTIDAS VIEDMAN</v>
      </c>
      <c r="C21" s="13"/>
      <c r="D21" s="3"/>
      <c r="E21" s="3"/>
      <c r="F21" s="3"/>
      <c r="G21" s="14"/>
      <c r="H21" s="13"/>
      <c r="I21" s="3"/>
      <c r="J21" s="3"/>
      <c r="K21" s="3">
        <v>1</v>
      </c>
      <c r="L21" s="14"/>
      <c r="M21" s="13"/>
      <c r="N21" s="3"/>
      <c r="O21" s="3"/>
      <c r="P21" s="69">
        <v>1</v>
      </c>
      <c r="Q21" s="70"/>
      <c r="R21" s="13"/>
      <c r="S21" s="3"/>
      <c r="T21" s="3"/>
      <c r="U21" s="3">
        <v>1</v>
      </c>
      <c r="V21" s="14"/>
      <c r="W21" s="13"/>
      <c r="X21" s="3"/>
      <c r="Y21" s="3"/>
      <c r="Z21" s="14">
        <v>1</v>
      </c>
      <c r="AA21" s="40">
        <f t="shared" si="0"/>
        <v>4</v>
      </c>
      <c r="AB21" s="36">
        <f t="shared" si="1"/>
        <v>0.19047619047619047</v>
      </c>
      <c r="AC21" s="37">
        <f t="shared" si="2"/>
        <v>0</v>
      </c>
      <c r="AD21" s="38">
        <f t="shared" si="3"/>
        <v>0</v>
      </c>
      <c r="AE21" s="39">
        <f t="shared" si="4"/>
        <v>0</v>
      </c>
    </row>
    <row r="22" spans="1:31" ht="15" thickBot="1" x14ac:dyDescent="0.35">
      <c r="A22" s="92">
        <v>5</v>
      </c>
      <c r="B22" s="110" t="str">
        <f>MARZO!B22</f>
        <v>MARIA JOSE ANGARITA CARDENAS</v>
      </c>
      <c r="C22" s="13"/>
      <c r="D22" s="3"/>
      <c r="E22" s="3"/>
      <c r="F22" s="3"/>
      <c r="G22" s="14"/>
      <c r="H22" s="13"/>
      <c r="I22" s="3"/>
      <c r="J22" s="3"/>
      <c r="K22" s="3">
        <v>1</v>
      </c>
      <c r="L22" s="14"/>
      <c r="M22" s="13"/>
      <c r="N22" s="3"/>
      <c r="O22" s="3"/>
      <c r="P22" s="69">
        <v>1</v>
      </c>
      <c r="Q22" s="70"/>
      <c r="R22" s="13"/>
      <c r="S22" s="3"/>
      <c r="T22" s="3"/>
      <c r="U22" s="3">
        <v>1</v>
      </c>
      <c r="V22" s="14"/>
      <c r="W22" s="13"/>
      <c r="X22" s="3"/>
      <c r="Y22" s="3"/>
      <c r="Z22" s="14">
        <v>1</v>
      </c>
      <c r="AA22" s="40">
        <f t="shared" si="0"/>
        <v>4</v>
      </c>
      <c r="AB22" s="36">
        <f t="shared" si="1"/>
        <v>0.19047619047619047</v>
      </c>
      <c r="AC22" s="37">
        <f t="shared" si="2"/>
        <v>0</v>
      </c>
      <c r="AD22" s="38">
        <f t="shared" si="3"/>
        <v>0</v>
      </c>
      <c r="AE22" s="39">
        <f t="shared" si="4"/>
        <v>0</v>
      </c>
    </row>
    <row r="23" spans="1:31" ht="15" thickBot="1" x14ac:dyDescent="0.35">
      <c r="A23" s="92">
        <v>6</v>
      </c>
      <c r="B23" s="111" t="str">
        <f>MARZO!B23</f>
        <v>MICHELL MARIANA ZAMBRANO RAMIREZ</v>
      </c>
      <c r="C23" s="68"/>
      <c r="D23" s="69"/>
      <c r="E23" s="69"/>
      <c r="F23" s="69"/>
      <c r="G23" s="70"/>
      <c r="H23" s="68"/>
      <c r="I23" s="69"/>
      <c r="J23" s="69"/>
      <c r="K23" s="69">
        <v>1</v>
      </c>
      <c r="L23" s="14"/>
      <c r="M23" s="68"/>
      <c r="N23" s="69"/>
      <c r="O23" s="69"/>
      <c r="P23" s="69">
        <v>1</v>
      </c>
      <c r="Q23" s="70"/>
      <c r="R23" s="68"/>
      <c r="S23" s="69"/>
      <c r="T23" s="69"/>
      <c r="U23" s="69">
        <v>1</v>
      </c>
      <c r="V23" s="70"/>
      <c r="W23" s="13"/>
      <c r="X23" s="3"/>
      <c r="Y23" s="69"/>
      <c r="Z23" s="70">
        <v>1</v>
      </c>
      <c r="AA23" s="40">
        <f t="shared" si="0"/>
        <v>4</v>
      </c>
      <c r="AB23" s="36">
        <f t="shared" si="1"/>
        <v>0.19047619047619047</v>
      </c>
      <c r="AC23" s="37">
        <f t="shared" si="2"/>
        <v>0</v>
      </c>
      <c r="AD23" s="38">
        <f t="shared" si="3"/>
        <v>0</v>
      </c>
      <c r="AE23" s="39">
        <f t="shared" si="4"/>
        <v>0</v>
      </c>
    </row>
    <row r="24" spans="1:31" ht="15" thickBot="1" x14ac:dyDescent="0.35">
      <c r="A24" s="95">
        <v>7</v>
      </c>
      <c r="B24" s="110" t="str">
        <f>MARZO!B24</f>
        <v>DESIREE DE LOS ANGELES SUAREZ ARREDONDO</v>
      </c>
      <c r="C24" s="13"/>
      <c r="D24" s="3"/>
      <c r="E24" s="3"/>
      <c r="F24" s="3"/>
      <c r="G24" s="14"/>
      <c r="H24" s="13"/>
      <c r="I24" s="3"/>
      <c r="J24" s="3"/>
      <c r="K24" s="3">
        <v>0</v>
      </c>
      <c r="L24" s="14"/>
      <c r="M24" s="13"/>
      <c r="N24" s="3"/>
      <c r="O24" s="3"/>
      <c r="P24" s="69">
        <v>1</v>
      </c>
      <c r="Q24" s="70"/>
      <c r="R24" s="13"/>
      <c r="S24" s="3"/>
      <c r="T24" s="3"/>
      <c r="U24" s="3">
        <v>1</v>
      </c>
      <c r="V24" s="14"/>
      <c r="W24" s="13"/>
      <c r="X24" s="3"/>
      <c r="Y24" s="3"/>
      <c r="Z24" s="14">
        <v>1</v>
      </c>
      <c r="AA24" s="40">
        <f t="shared" si="0"/>
        <v>3</v>
      </c>
      <c r="AB24" s="36">
        <f t="shared" si="1"/>
        <v>0.14285714285714285</v>
      </c>
      <c r="AC24" s="37">
        <f t="shared" si="2"/>
        <v>1</v>
      </c>
      <c r="AD24" s="38">
        <f t="shared" si="3"/>
        <v>0</v>
      </c>
      <c r="AE24" s="39">
        <f t="shared" si="4"/>
        <v>0</v>
      </c>
    </row>
    <row r="25" spans="1:31" ht="15" thickBot="1" x14ac:dyDescent="0.35">
      <c r="A25" s="92">
        <v>8</v>
      </c>
      <c r="B25" s="110" t="str">
        <f>MARZO!B25</f>
        <v>JUAN JOSE ZAPATA RODRIGUZ</v>
      </c>
      <c r="C25" s="13"/>
      <c r="D25" s="3"/>
      <c r="E25" s="3"/>
      <c r="F25" s="3"/>
      <c r="G25" s="14"/>
      <c r="H25" s="13"/>
      <c r="I25" s="3"/>
      <c r="J25" s="3"/>
      <c r="K25" s="3">
        <v>1</v>
      </c>
      <c r="L25" s="14"/>
      <c r="M25" s="13"/>
      <c r="N25" s="3"/>
      <c r="O25" s="3"/>
      <c r="P25" s="69">
        <v>1</v>
      </c>
      <c r="Q25" s="70"/>
      <c r="R25" s="13"/>
      <c r="S25" s="3"/>
      <c r="T25" s="3"/>
      <c r="U25" s="3">
        <v>1</v>
      </c>
      <c r="V25" s="14"/>
      <c r="W25" s="13"/>
      <c r="X25" s="3"/>
      <c r="Y25" s="3"/>
      <c r="Z25" s="14">
        <v>1</v>
      </c>
      <c r="AA25" s="40">
        <f t="shared" si="0"/>
        <v>4</v>
      </c>
      <c r="AB25" s="36">
        <f t="shared" si="1"/>
        <v>0.19047619047619047</v>
      </c>
      <c r="AC25" s="37">
        <f t="shared" si="2"/>
        <v>0</v>
      </c>
      <c r="AD25" s="38">
        <f t="shared" si="3"/>
        <v>0</v>
      </c>
      <c r="AE25" s="39">
        <f t="shared" si="4"/>
        <v>0</v>
      </c>
    </row>
    <row r="26" spans="1:31" ht="15" thickBot="1" x14ac:dyDescent="0.35">
      <c r="A26" s="92">
        <v>9</v>
      </c>
      <c r="B26" s="110" t="str">
        <f>MARZO!B26</f>
        <v>GERALDIN VALERIA ZUÑIGA BOTINA</v>
      </c>
      <c r="C26" s="13"/>
      <c r="D26" s="3"/>
      <c r="E26" s="3"/>
      <c r="F26" s="3"/>
      <c r="G26" s="14"/>
      <c r="H26" s="13"/>
      <c r="I26" s="3"/>
      <c r="J26" s="3"/>
      <c r="K26" s="3">
        <v>1</v>
      </c>
      <c r="L26" s="14"/>
      <c r="M26" s="13"/>
      <c r="N26" s="3"/>
      <c r="O26" s="3"/>
      <c r="P26" s="69">
        <v>1</v>
      </c>
      <c r="Q26" s="70"/>
      <c r="R26" s="13"/>
      <c r="S26" s="3"/>
      <c r="T26" s="3"/>
      <c r="U26" s="3">
        <v>1</v>
      </c>
      <c r="V26" s="14"/>
      <c r="W26" s="13"/>
      <c r="X26" s="3"/>
      <c r="Y26" s="3"/>
      <c r="Z26" s="14">
        <v>0</v>
      </c>
      <c r="AA26" s="40">
        <f t="shared" si="0"/>
        <v>3</v>
      </c>
      <c r="AB26" s="36">
        <f t="shared" si="1"/>
        <v>0.14285714285714285</v>
      </c>
      <c r="AC26" s="37">
        <f t="shared" si="2"/>
        <v>1</v>
      </c>
      <c r="AD26" s="38">
        <f t="shared" si="3"/>
        <v>0</v>
      </c>
      <c r="AE26" s="39">
        <f t="shared" si="4"/>
        <v>0</v>
      </c>
    </row>
    <row r="27" spans="1:31" ht="15" thickBot="1" x14ac:dyDescent="0.35">
      <c r="A27" s="95">
        <v>10</v>
      </c>
      <c r="B27" s="110" t="str">
        <f>MARZO!B27</f>
        <v>ANGIE LIZETH LEON HORMIGA</v>
      </c>
      <c r="C27" s="13"/>
      <c r="D27" s="3"/>
      <c r="E27" s="3"/>
      <c r="F27" s="3"/>
      <c r="G27" s="14"/>
      <c r="H27" s="13"/>
      <c r="I27" s="3"/>
      <c r="J27" s="3"/>
      <c r="K27" s="3">
        <v>1</v>
      </c>
      <c r="L27" s="14"/>
      <c r="M27" s="13"/>
      <c r="N27" s="3"/>
      <c r="O27" s="3"/>
      <c r="P27" s="69">
        <v>1</v>
      </c>
      <c r="Q27" s="70"/>
      <c r="R27" s="13"/>
      <c r="S27" s="3"/>
      <c r="T27" s="3"/>
      <c r="U27" s="3">
        <v>1</v>
      </c>
      <c r="V27" s="14"/>
      <c r="W27" s="13"/>
      <c r="X27" s="3"/>
      <c r="Y27" s="3"/>
      <c r="Z27" s="14">
        <v>1</v>
      </c>
      <c r="AA27" s="40">
        <f t="shared" si="0"/>
        <v>4</v>
      </c>
      <c r="AB27" s="36">
        <f t="shared" si="1"/>
        <v>0.19047619047619047</v>
      </c>
      <c r="AC27" s="37">
        <f t="shared" si="2"/>
        <v>0</v>
      </c>
      <c r="AD27" s="38">
        <f t="shared" si="3"/>
        <v>0</v>
      </c>
      <c r="AE27" s="39">
        <f t="shared" si="4"/>
        <v>0</v>
      </c>
    </row>
    <row r="28" spans="1:31" ht="15" thickBot="1" x14ac:dyDescent="0.35">
      <c r="A28" s="92">
        <v>11</v>
      </c>
      <c r="B28" s="110" t="str">
        <f>MARZO!B28</f>
        <v>DAIANNA MAHECHA GUERRERO</v>
      </c>
      <c r="C28" s="13"/>
      <c r="D28" s="3"/>
      <c r="E28" s="3"/>
      <c r="F28" s="3"/>
      <c r="G28" s="14"/>
      <c r="H28" s="13"/>
      <c r="I28" s="3"/>
      <c r="J28" s="3"/>
      <c r="K28" s="3">
        <v>1</v>
      </c>
      <c r="L28" s="14"/>
      <c r="M28" s="13"/>
      <c r="N28" s="3"/>
      <c r="O28" s="3"/>
      <c r="P28" s="69">
        <v>0</v>
      </c>
      <c r="Q28" s="70"/>
      <c r="R28" s="13"/>
      <c r="S28" s="3"/>
      <c r="T28" s="3"/>
      <c r="U28" s="3">
        <v>1</v>
      </c>
      <c r="V28" s="14"/>
      <c r="W28" s="13"/>
      <c r="X28" s="3"/>
      <c r="Y28" s="3"/>
      <c r="Z28" s="14">
        <v>1</v>
      </c>
      <c r="AA28" s="40">
        <f t="shared" si="0"/>
        <v>3</v>
      </c>
      <c r="AB28" s="36">
        <f t="shared" si="1"/>
        <v>0.14285714285714285</v>
      </c>
      <c r="AC28" s="37">
        <f t="shared" si="2"/>
        <v>1</v>
      </c>
      <c r="AD28" s="38">
        <f t="shared" si="3"/>
        <v>0</v>
      </c>
      <c r="AE28" s="39">
        <f t="shared" si="4"/>
        <v>0</v>
      </c>
    </row>
    <row r="29" spans="1:31" ht="15" thickBot="1" x14ac:dyDescent="0.35">
      <c r="A29" s="92">
        <v>12</v>
      </c>
      <c r="B29" s="110" t="str">
        <f>MARZO!B29</f>
        <v>MARIA ANGEL ASPRILLA PLATA</v>
      </c>
      <c r="C29" s="13"/>
      <c r="D29" s="3"/>
      <c r="E29" s="3"/>
      <c r="F29" s="3"/>
      <c r="G29" s="14"/>
      <c r="H29" s="13"/>
      <c r="I29" s="3"/>
      <c r="J29" s="3"/>
      <c r="K29" s="3">
        <v>0</v>
      </c>
      <c r="L29" s="14"/>
      <c r="M29" s="13"/>
      <c r="N29" s="3"/>
      <c r="O29" s="3"/>
      <c r="P29" s="69">
        <v>1</v>
      </c>
      <c r="Q29" s="70"/>
      <c r="R29" s="13"/>
      <c r="S29" s="3"/>
      <c r="T29" s="3"/>
      <c r="U29" s="3">
        <v>1</v>
      </c>
      <c r="V29" s="14"/>
      <c r="W29" s="13"/>
      <c r="X29" s="3"/>
      <c r="Y29" s="3"/>
      <c r="Z29" s="14">
        <v>1</v>
      </c>
      <c r="AA29" s="40">
        <f t="shared" si="0"/>
        <v>3</v>
      </c>
      <c r="AB29" s="36">
        <f t="shared" si="1"/>
        <v>0.14285714285714285</v>
      </c>
      <c r="AC29" s="37">
        <f t="shared" si="2"/>
        <v>1</v>
      </c>
      <c r="AD29" s="38">
        <f t="shared" si="3"/>
        <v>0</v>
      </c>
      <c r="AE29" s="39">
        <f t="shared" si="4"/>
        <v>0</v>
      </c>
    </row>
    <row r="30" spans="1:31" ht="15" thickBot="1" x14ac:dyDescent="0.35">
      <c r="A30" s="95">
        <v>13</v>
      </c>
      <c r="B30" s="110" t="str">
        <f>MARZO!B30</f>
        <v>SHARON MELISSA DOMINGUEZ MUELAS</v>
      </c>
      <c r="C30" s="13"/>
      <c r="D30" s="3"/>
      <c r="E30" s="3"/>
      <c r="F30" s="3"/>
      <c r="G30" s="14"/>
      <c r="H30" s="13"/>
      <c r="I30" s="3"/>
      <c r="J30" s="3"/>
      <c r="K30" s="3">
        <v>1</v>
      </c>
      <c r="L30" s="14"/>
      <c r="M30" s="13"/>
      <c r="N30" s="3"/>
      <c r="O30" s="3"/>
      <c r="P30" s="69">
        <v>1</v>
      </c>
      <c r="Q30" s="70"/>
      <c r="R30" s="13"/>
      <c r="S30" s="3"/>
      <c r="T30" s="3"/>
      <c r="U30" s="3">
        <v>1</v>
      </c>
      <c r="V30" s="14"/>
      <c r="W30" s="13"/>
      <c r="X30" s="3"/>
      <c r="Y30" s="3"/>
      <c r="Z30" s="14">
        <v>1</v>
      </c>
      <c r="AA30" s="40">
        <f t="shared" si="0"/>
        <v>4</v>
      </c>
      <c r="AB30" s="36">
        <f t="shared" si="1"/>
        <v>0.19047619047619047</v>
      </c>
      <c r="AC30" s="37">
        <f t="shared" si="2"/>
        <v>0</v>
      </c>
      <c r="AD30" s="38">
        <f t="shared" si="3"/>
        <v>0</v>
      </c>
      <c r="AE30" s="39">
        <f t="shared" si="4"/>
        <v>0</v>
      </c>
    </row>
    <row r="31" spans="1:31" ht="15" thickBot="1" x14ac:dyDescent="0.35">
      <c r="A31" s="92">
        <v>14</v>
      </c>
      <c r="B31" s="110" t="str">
        <f>MARZO!B31</f>
        <v>ANDRÉS FELIPE USMA PUENTES</v>
      </c>
      <c r="C31" s="13"/>
      <c r="D31" s="3"/>
      <c r="E31" s="3"/>
      <c r="F31" s="3"/>
      <c r="G31" s="14"/>
      <c r="H31" s="13"/>
      <c r="I31" s="3"/>
      <c r="J31" s="3"/>
      <c r="K31" s="3">
        <v>1</v>
      </c>
      <c r="L31" s="14"/>
      <c r="M31" s="13"/>
      <c r="N31" s="3"/>
      <c r="O31" s="3"/>
      <c r="P31" s="69">
        <v>1</v>
      </c>
      <c r="Q31" s="70"/>
      <c r="R31" s="13"/>
      <c r="S31" s="3"/>
      <c r="T31" s="3"/>
      <c r="U31" s="3">
        <v>1</v>
      </c>
      <c r="V31" s="14"/>
      <c r="W31" s="13"/>
      <c r="X31" s="3"/>
      <c r="Y31" s="3"/>
      <c r="Z31" s="14">
        <v>1</v>
      </c>
      <c r="AA31" s="40">
        <f t="shared" si="0"/>
        <v>4</v>
      </c>
      <c r="AB31" s="36">
        <f t="shared" si="1"/>
        <v>0.19047619047619047</v>
      </c>
      <c r="AC31" s="37">
        <f t="shared" si="2"/>
        <v>0</v>
      </c>
      <c r="AD31" s="38">
        <f t="shared" si="3"/>
        <v>0</v>
      </c>
      <c r="AE31" s="39">
        <f t="shared" si="4"/>
        <v>0</v>
      </c>
    </row>
    <row r="32" spans="1:31" ht="15" thickBot="1" x14ac:dyDescent="0.35">
      <c r="A32" s="92">
        <v>15</v>
      </c>
      <c r="B32" s="110" t="str">
        <f>MARZO!B32</f>
        <v>DAVID FERNANDO MARROQUIN ARCILA</v>
      </c>
      <c r="C32" s="13"/>
      <c r="D32" s="3"/>
      <c r="E32" s="3"/>
      <c r="F32" s="3"/>
      <c r="G32" s="14"/>
      <c r="H32" s="13"/>
      <c r="I32" s="3"/>
      <c r="J32" s="3"/>
      <c r="K32" s="3">
        <v>1</v>
      </c>
      <c r="L32" s="14"/>
      <c r="M32" s="13"/>
      <c r="N32" s="3"/>
      <c r="O32" s="3"/>
      <c r="P32" s="69">
        <v>1</v>
      </c>
      <c r="Q32" s="70"/>
      <c r="R32" s="13"/>
      <c r="S32" s="3"/>
      <c r="T32" s="3"/>
      <c r="U32" s="3">
        <v>1</v>
      </c>
      <c r="V32" s="14"/>
      <c r="W32" s="13"/>
      <c r="X32" s="3"/>
      <c r="Y32" s="3"/>
      <c r="Z32" s="14">
        <v>1</v>
      </c>
      <c r="AA32" s="40">
        <f t="shared" si="0"/>
        <v>4</v>
      </c>
      <c r="AB32" s="36">
        <f t="shared" si="1"/>
        <v>0.19047619047619047</v>
      </c>
      <c r="AC32" s="37">
        <f t="shared" si="2"/>
        <v>0</v>
      </c>
      <c r="AD32" s="38">
        <f t="shared" si="3"/>
        <v>0</v>
      </c>
      <c r="AE32" s="39">
        <f t="shared" si="4"/>
        <v>0</v>
      </c>
    </row>
    <row r="33" spans="1:31" ht="15" thickBot="1" x14ac:dyDescent="0.35">
      <c r="A33" s="95">
        <v>16</v>
      </c>
      <c r="B33" s="110" t="str">
        <f>MARZO!B33</f>
        <v>DAHIANA ISABELLA MAMIAN QUINAYAS</v>
      </c>
      <c r="C33" s="13"/>
      <c r="D33" s="3"/>
      <c r="E33" s="3"/>
      <c r="F33" s="3"/>
      <c r="G33" s="14"/>
      <c r="H33" s="13"/>
      <c r="I33" s="3"/>
      <c r="J33" s="3"/>
      <c r="K33" s="3">
        <v>0</v>
      </c>
      <c r="L33" s="14"/>
      <c r="M33" s="13"/>
      <c r="N33" s="3"/>
      <c r="O33" s="3"/>
      <c r="P33" s="69">
        <v>0</v>
      </c>
      <c r="Q33" s="70"/>
      <c r="R33" s="13"/>
      <c r="S33" s="3"/>
      <c r="T33" s="3"/>
      <c r="U33" s="3">
        <v>1</v>
      </c>
      <c r="V33" s="14"/>
      <c r="W33" s="13"/>
      <c r="X33" s="3"/>
      <c r="Y33" s="3"/>
      <c r="Z33" s="14">
        <v>1</v>
      </c>
      <c r="AA33" s="40">
        <f t="shared" si="0"/>
        <v>2</v>
      </c>
      <c r="AB33" s="36">
        <f t="shared" si="1"/>
        <v>9.5238095238095233E-2</v>
      </c>
      <c r="AC33" s="37">
        <f t="shared" si="2"/>
        <v>2</v>
      </c>
      <c r="AD33" s="38">
        <f t="shared" si="3"/>
        <v>0</v>
      </c>
      <c r="AE33" s="39">
        <f t="shared" si="4"/>
        <v>0</v>
      </c>
    </row>
    <row r="34" spans="1:31" ht="15" thickBot="1" x14ac:dyDescent="0.35">
      <c r="A34" s="92">
        <v>17</v>
      </c>
      <c r="B34" s="110" t="str">
        <f>MARZO!B34</f>
        <v>ANNY ZAIRE ARISTIZABAL CARDENAS</v>
      </c>
      <c r="C34" s="13"/>
      <c r="D34" s="3"/>
      <c r="E34" s="3"/>
      <c r="F34" s="3"/>
      <c r="G34" s="14"/>
      <c r="H34" s="13"/>
      <c r="I34" s="3"/>
      <c r="J34" s="3"/>
      <c r="K34" s="3">
        <v>0</v>
      </c>
      <c r="L34" s="14"/>
      <c r="M34" s="13"/>
      <c r="N34" s="3"/>
      <c r="O34" s="3"/>
      <c r="P34" s="69">
        <v>1</v>
      </c>
      <c r="Q34" s="70"/>
      <c r="R34" s="13"/>
      <c r="S34" s="3"/>
      <c r="T34" s="3"/>
      <c r="U34" s="3">
        <v>1</v>
      </c>
      <c r="V34" s="14"/>
      <c r="W34" s="13"/>
      <c r="X34" s="3"/>
      <c r="Y34" s="3"/>
      <c r="Z34" s="14">
        <v>1</v>
      </c>
      <c r="AA34" s="40">
        <f t="shared" si="0"/>
        <v>3</v>
      </c>
      <c r="AB34" s="36">
        <f t="shared" si="1"/>
        <v>0.14285714285714285</v>
      </c>
      <c r="AC34" s="37">
        <f t="shared" si="2"/>
        <v>1</v>
      </c>
      <c r="AD34" s="38">
        <f t="shared" si="3"/>
        <v>0</v>
      </c>
      <c r="AE34" s="39">
        <f t="shared" si="4"/>
        <v>0</v>
      </c>
    </row>
    <row r="35" spans="1:31" ht="15" thickBot="1" x14ac:dyDescent="0.35">
      <c r="A35" s="92">
        <v>18</v>
      </c>
      <c r="B35" s="110" t="str">
        <f>MARZO!B35</f>
        <v>SAHORI JISSEL DIAZ FLOREZ</v>
      </c>
      <c r="C35" s="13"/>
      <c r="D35" s="3"/>
      <c r="E35" s="3"/>
      <c r="F35" s="3"/>
      <c r="G35" s="14"/>
      <c r="H35" s="13"/>
      <c r="I35" s="3"/>
      <c r="J35" s="3"/>
      <c r="K35" s="3">
        <v>1</v>
      </c>
      <c r="L35" s="14"/>
      <c r="M35" s="13"/>
      <c r="N35" s="3"/>
      <c r="O35" s="3"/>
      <c r="P35" s="69">
        <v>1</v>
      </c>
      <c r="Q35" s="70"/>
      <c r="R35" s="13"/>
      <c r="S35" s="3"/>
      <c r="T35" s="3"/>
      <c r="U35" s="3">
        <v>1</v>
      </c>
      <c r="V35" s="14"/>
      <c r="W35" s="13"/>
      <c r="X35" s="3"/>
      <c r="Y35" s="3"/>
      <c r="Z35" s="14">
        <v>1</v>
      </c>
      <c r="AA35" s="40">
        <f t="shared" si="0"/>
        <v>4</v>
      </c>
      <c r="AB35" s="36">
        <f t="shared" si="1"/>
        <v>0.19047619047619047</v>
      </c>
      <c r="AC35" s="37">
        <f t="shared" si="2"/>
        <v>0</v>
      </c>
      <c r="AD35" s="38">
        <f t="shared" si="3"/>
        <v>0</v>
      </c>
      <c r="AE35" s="39">
        <f t="shared" si="4"/>
        <v>0</v>
      </c>
    </row>
    <row r="36" spans="1:31" ht="15" thickBot="1" x14ac:dyDescent="0.35">
      <c r="A36" s="95">
        <v>19</v>
      </c>
      <c r="B36" s="110" t="str">
        <f>MARZO!B36</f>
        <v>DARWIN YOLIAN ALEMESA RACINES</v>
      </c>
      <c r="C36" s="13"/>
      <c r="D36" s="3"/>
      <c r="E36" s="3"/>
      <c r="F36" s="3"/>
      <c r="G36" s="14"/>
      <c r="H36" s="13"/>
      <c r="I36" s="3"/>
      <c r="J36" s="3"/>
      <c r="K36" s="3">
        <v>1</v>
      </c>
      <c r="L36" s="14"/>
      <c r="M36" s="13"/>
      <c r="N36" s="3"/>
      <c r="O36" s="3"/>
      <c r="P36" s="69">
        <v>1</v>
      </c>
      <c r="Q36" s="70"/>
      <c r="R36" s="13"/>
      <c r="S36" s="3"/>
      <c r="T36" s="3"/>
      <c r="U36" s="3">
        <v>1</v>
      </c>
      <c r="V36" s="14"/>
      <c r="W36" s="13"/>
      <c r="X36" s="3"/>
      <c r="Y36" s="3"/>
      <c r="Z36" s="14">
        <v>1</v>
      </c>
      <c r="AA36" s="40">
        <f t="shared" si="0"/>
        <v>4</v>
      </c>
      <c r="AB36" s="36">
        <f t="shared" si="1"/>
        <v>0.19047619047619047</v>
      </c>
      <c r="AC36" s="37">
        <f t="shared" si="2"/>
        <v>0</v>
      </c>
      <c r="AD36" s="38">
        <f t="shared" si="3"/>
        <v>0</v>
      </c>
      <c r="AE36" s="39">
        <f t="shared" si="4"/>
        <v>0</v>
      </c>
    </row>
    <row r="37" spans="1:31" ht="15" thickBot="1" x14ac:dyDescent="0.35">
      <c r="A37" s="92">
        <v>20</v>
      </c>
      <c r="B37" s="111" t="str">
        <f>MARZO!B37</f>
        <v>JUAN CAMILO MARQUEZ CASANOVA</v>
      </c>
      <c r="C37" s="68"/>
      <c r="D37" s="69"/>
      <c r="E37" s="69"/>
      <c r="F37" s="69"/>
      <c r="G37" s="70"/>
      <c r="H37" s="68"/>
      <c r="I37" s="69"/>
      <c r="J37" s="69"/>
      <c r="K37" s="69">
        <v>1</v>
      </c>
      <c r="L37" s="14"/>
      <c r="M37" s="68"/>
      <c r="N37" s="69"/>
      <c r="O37" s="69"/>
      <c r="P37" s="69">
        <v>1</v>
      </c>
      <c r="Q37" s="70"/>
      <c r="R37" s="68"/>
      <c r="S37" s="69"/>
      <c r="T37" s="69"/>
      <c r="U37" s="69">
        <v>1</v>
      </c>
      <c r="V37" s="70"/>
      <c r="W37" s="13"/>
      <c r="X37" s="3"/>
      <c r="Y37" s="69"/>
      <c r="Z37" s="70">
        <v>1</v>
      </c>
      <c r="AA37" s="40">
        <f t="shared" si="0"/>
        <v>4</v>
      </c>
      <c r="AB37" s="36">
        <f t="shared" si="1"/>
        <v>0.19047619047619047</v>
      </c>
      <c r="AC37" s="37">
        <f t="shared" si="2"/>
        <v>0</v>
      </c>
      <c r="AD37" s="38">
        <f t="shared" si="3"/>
        <v>0</v>
      </c>
      <c r="AE37" s="39">
        <f t="shared" si="4"/>
        <v>0</v>
      </c>
    </row>
    <row r="38" spans="1:31" ht="15" thickBot="1" x14ac:dyDescent="0.35">
      <c r="A38" s="92">
        <v>21</v>
      </c>
      <c r="B38" s="110" t="str">
        <f>MARZO!B38</f>
        <v xml:space="preserve">SALOME DIAZ FERNANDEZ </v>
      </c>
      <c r="C38" s="13"/>
      <c r="D38" s="3"/>
      <c r="E38" s="3"/>
      <c r="F38" s="3"/>
      <c r="G38" s="14"/>
      <c r="H38" s="13"/>
      <c r="I38" s="3"/>
      <c r="J38" s="3"/>
      <c r="K38" s="3">
        <v>1</v>
      </c>
      <c r="L38" s="14"/>
      <c r="M38" s="13"/>
      <c r="N38" s="3"/>
      <c r="O38" s="3"/>
      <c r="P38" s="69">
        <v>0</v>
      </c>
      <c r="Q38" s="70"/>
      <c r="R38" s="13"/>
      <c r="S38" s="3"/>
      <c r="T38" s="3"/>
      <c r="U38" s="3">
        <v>1</v>
      </c>
      <c r="V38" s="14"/>
      <c r="W38" s="13"/>
      <c r="X38" s="3"/>
      <c r="Y38" s="3"/>
      <c r="Z38" s="14">
        <v>1</v>
      </c>
      <c r="AA38" s="40">
        <f t="shared" si="0"/>
        <v>3</v>
      </c>
      <c r="AB38" s="36">
        <f t="shared" si="1"/>
        <v>0.14285714285714285</v>
      </c>
      <c r="AC38" s="37">
        <f t="shared" si="2"/>
        <v>1</v>
      </c>
      <c r="AD38" s="38">
        <f t="shared" si="3"/>
        <v>0</v>
      </c>
      <c r="AE38" s="39">
        <f t="shared" si="4"/>
        <v>0</v>
      </c>
    </row>
    <row r="39" spans="1:31" ht="15" thickBot="1" x14ac:dyDescent="0.35">
      <c r="A39" s="95">
        <v>22</v>
      </c>
      <c r="B39" s="110" t="str">
        <f>MARZO!B39</f>
        <v>JOSSUE ERAZO SERNA</v>
      </c>
      <c r="C39" s="13"/>
      <c r="D39" s="3"/>
      <c r="E39" s="3"/>
      <c r="F39" s="3"/>
      <c r="G39" s="14"/>
      <c r="H39" s="13"/>
      <c r="I39" s="3"/>
      <c r="J39" s="3"/>
      <c r="K39" s="3">
        <v>1</v>
      </c>
      <c r="L39" s="14"/>
      <c r="M39" s="13"/>
      <c r="N39" s="3"/>
      <c r="O39" s="3"/>
      <c r="P39" s="69">
        <v>1</v>
      </c>
      <c r="Q39" s="70"/>
      <c r="R39" s="13"/>
      <c r="S39" s="3"/>
      <c r="T39" s="3"/>
      <c r="U39" s="3">
        <v>1</v>
      </c>
      <c r="V39" s="14"/>
      <c r="W39" s="13"/>
      <c r="X39" s="3"/>
      <c r="Y39" s="3"/>
      <c r="Z39" s="14">
        <v>1</v>
      </c>
      <c r="AA39" s="40">
        <f t="shared" si="0"/>
        <v>4</v>
      </c>
      <c r="AB39" s="36">
        <f t="shared" si="1"/>
        <v>0.19047619047619047</v>
      </c>
      <c r="AC39" s="37">
        <f t="shared" si="2"/>
        <v>0</v>
      </c>
      <c r="AD39" s="38">
        <f t="shared" si="3"/>
        <v>0</v>
      </c>
      <c r="AE39" s="39">
        <f t="shared" si="4"/>
        <v>0</v>
      </c>
    </row>
    <row r="40" spans="1:31" ht="15" thickBot="1" x14ac:dyDescent="0.35">
      <c r="A40" s="92">
        <v>23</v>
      </c>
      <c r="B40" s="110" t="str">
        <f>MARZO!B40</f>
        <v>DEIVID STIVEN DURAN LONDOÑO</v>
      </c>
      <c r="C40" s="13"/>
      <c r="D40" s="3"/>
      <c r="E40" s="3"/>
      <c r="F40" s="3"/>
      <c r="G40" s="14"/>
      <c r="H40" s="13"/>
      <c r="I40" s="3"/>
      <c r="J40" s="3"/>
      <c r="K40" s="3">
        <v>1</v>
      </c>
      <c r="L40" s="14"/>
      <c r="M40" s="13"/>
      <c r="N40" s="3"/>
      <c r="O40" s="3"/>
      <c r="P40" s="69">
        <v>1</v>
      </c>
      <c r="Q40" s="70"/>
      <c r="R40" s="13"/>
      <c r="S40" s="3"/>
      <c r="T40" s="3"/>
      <c r="U40" s="3">
        <v>1</v>
      </c>
      <c r="V40" s="14"/>
      <c r="W40" s="13"/>
      <c r="X40" s="3"/>
      <c r="Y40" s="3"/>
      <c r="Z40" s="14">
        <v>0</v>
      </c>
      <c r="AA40" s="40">
        <f t="shared" si="0"/>
        <v>3</v>
      </c>
      <c r="AB40" s="36">
        <f t="shared" si="1"/>
        <v>0.14285714285714285</v>
      </c>
      <c r="AC40" s="37">
        <f t="shared" si="2"/>
        <v>1</v>
      </c>
      <c r="AD40" s="38">
        <f t="shared" si="3"/>
        <v>0</v>
      </c>
      <c r="AE40" s="39">
        <f t="shared" si="4"/>
        <v>0</v>
      </c>
    </row>
    <row r="41" spans="1:31" ht="15" thickBot="1" x14ac:dyDescent="0.35">
      <c r="A41" s="92">
        <v>24</v>
      </c>
      <c r="B41" s="110">
        <f>MARZO!B41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69"/>
      <c r="Q41" s="70"/>
      <c r="R41" s="13"/>
      <c r="S41" s="3"/>
      <c r="T41" s="3"/>
      <c r="U41" s="3"/>
      <c r="V41" s="14"/>
      <c r="W41" s="13"/>
      <c r="X41" s="3"/>
      <c r="Y41" s="3"/>
      <c r="Z41" s="14"/>
      <c r="AA41" s="40">
        <f t="shared" si="0"/>
        <v>0</v>
      </c>
      <c r="AB41" s="36">
        <f t="shared" si="1"/>
        <v>0</v>
      </c>
      <c r="AC41" s="37">
        <f t="shared" si="2"/>
        <v>0</v>
      </c>
      <c r="AD41" s="38">
        <f t="shared" si="3"/>
        <v>0</v>
      </c>
      <c r="AE41" s="39">
        <f t="shared" si="4"/>
        <v>0</v>
      </c>
    </row>
    <row r="42" spans="1:31" ht="15" thickBot="1" x14ac:dyDescent="0.35">
      <c r="A42" s="95">
        <v>25</v>
      </c>
      <c r="B42" s="110">
        <f>MARZO!B42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69"/>
      <c r="Q42" s="70"/>
      <c r="R42" s="13"/>
      <c r="S42" s="3"/>
      <c r="T42" s="3"/>
      <c r="U42" s="3"/>
      <c r="V42" s="14"/>
      <c r="W42" s="13"/>
      <c r="X42" s="3"/>
      <c r="Y42" s="3"/>
      <c r="Z42" s="14"/>
      <c r="AA42" s="40">
        <f t="shared" si="0"/>
        <v>0</v>
      </c>
      <c r="AB42" s="36">
        <f t="shared" si="1"/>
        <v>0</v>
      </c>
      <c r="AC42" s="37">
        <f t="shared" si="2"/>
        <v>0</v>
      </c>
      <c r="AD42" s="38">
        <f t="shared" si="3"/>
        <v>0</v>
      </c>
      <c r="AE42" s="39">
        <f t="shared" si="4"/>
        <v>0</v>
      </c>
    </row>
    <row r="43" spans="1:31" ht="15" thickBot="1" x14ac:dyDescent="0.35">
      <c r="A43" s="92">
        <v>26</v>
      </c>
      <c r="B43" s="110">
        <f>MARZO!B43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69"/>
      <c r="Q43" s="70"/>
      <c r="R43" s="13"/>
      <c r="S43" s="3"/>
      <c r="T43" s="3"/>
      <c r="U43" s="3"/>
      <c r="V43" s="14"/>
      <c r="W43" s="13"/>
      <c r="X43" s="3"/>
      <c r="Y43" s="3"/>
      <c r="Z43" s="14"/>
      <c r="AA43" s="40">
        <f t="shared" si="0"/>
        <v>0</v>
      </c>
      <c r="AB43" s="36">
        <f t="shared" si="1"/>
        <v>0</v>
      </c>
      <c r="AC43" s="37">
        <f t="shared" si="2"/>
        <v>0</v>
      </c>
      <c r="AD43" s="38">
        <f t="shared" si="3"/>
        <v>0</v>
      </c>
      <c r="AE43" s="39">
        <f t="shared" si="4"/>
        <v>0</v>
      </c>
    </row>
    <row r="44" spans="1:31" ht="15" thickBot="1" x14ac:dyDescent="0.35">
      <c r="A44" s="92">
        <v>27</v>
      </c>
      <c r="B44" s="110">
        <f>MARZO!B44</f>
        <v>0</v>
      </c>
      <c r="C44" s="13"/>
      <c r="D44" s="3"/>
      <c r="E44" s="3"/>
      <c r="F44" s="3"/>
      <c r="G44" s="70"/>
      <c r="H44" s="68"/>
      <c r="I44" s="69"/>
      <c r="J44" s="69"/>
      <c r="K44" s="69"/>
      <c r="L44" s="70"/>
      <c r="M44" s="68"/>
      <c r="N44" s="69"/>
      <c r="O44" s="69"/>
      <c r="P44" s="69"/>
      <c r="Q44" s="70"/>
      <c r="R44" s="68"/>
      <c r="S44" s="69"/>
      <c r="T44" s="69"/>
      <c r="U44" s="69"/>
      <c r="V44" s="70"/>
      <c r="W44" s="68"/>
      <c r="X44" s="69"/>
      <c r="Y44" s="69"/>
      <c r="Z44" s="70"/>
      <c r="AA44" s="40">
        <f t="shared" si="0"/>
        <v>0</v>
      </c>
      <c r="AB44" s="36">
        <f t="shared" si="1"/>
        <v>0</v>
      </c>
      <c r="AC44" s="37">
        <f t="shared" si="2"/>
        <v>0</v>
      </c>
      <c r="AD44" s="38">
        <f t="shared" si="3"/>
        <v>0</v>
      </c>
      <c r="AE44" s="39">
        <f t="shared" si="4"/>
        <v>0</v>
      </c>
    </row>
    <row r="45" spans="1:31" ht="15" thickBot="1" x14ac:dyDescent="0.35">
      <c r="A45" s="95">
        <v>28</v>
      </c>
      <c r="B45" s="110">
        <f>MARZO!B45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69"/>
      <c r="Q45" s="70"/>
      <c r="R45" s="13"/>
      <c r="S45" s="3"/>
      <c r="T45" s="3"/>
      <c r="U45" s="3"/>
      <c r="V45" s="14"/>
      <c r="W45" s="13"/>
      <c r="X45" s="3"/>
      <c r="Y45" s="3"/>
      <c r="Z45" s="14"/>
      <c r="AA45" s="40">
        <f t="shared" si="0"/>
        <v>0</v>
      </c>
      <c r="AB45" s="36">
        <f t="shared" si="1"/>
        <v>0</v>
      </c>
      <c r="AC45" s="37">
        <f t="shared" si="2"/>
        <v>0</v>
      </c>
      <c r="AD45" s="38">
        <f t="shared" si="3"/>
        <v>0</v>
      </c>
      <c r="AE45" s="39">
        <f t="shared" si="4"/>
        <v>0</v>
      </c>
    </row>
    <row r="46" spans="1:31" ht="16.5" customHeight="1" thickBot="1" x14ac:dyDescent="0.35">
      <c r="A46" s="92">
        <v>29</v>
      </c>
      <c r="B46" s="110">
        <f>MARZO!B46</f>
        <v>0</v>
      </c>
      <c r="C46" s="66"/>
      <c r="D46" s="6"/>
      <c r="E46" s="6"/>
      <c r="F46" s="6"/>
      <c r="G46" s="50"/>
      <c r="H46" s="66"/>
      <c r="I46" s="3"/>
      <c r="J46" s="6"/>
      <c r="K46" s="6"/>
      <c r="L46" s="14"/>
      <c r="M46" s="66"/>
      <c r="N46" s="3"/>
      <c r="O46" s="3"/>
      <c r="P46" s="6"/>
      <c r="Q46" s="50"/>
      <c r="R46" s="66"/>
      <c r="S46" s="9"/>
      <c r="T46" s="3"/>
      <c r="U46" s="6"/>
      <c r="V46" s="50"/>
      <c r="W46" s="114"/>
      <c r="X46" s="3"/>
      <c r="Y46" s="3"/>
      <c r="Z46" s="52"/>
      <c r="AA46" s="40">
        <f t="shared" si="0"/>
        <v>0</v>
      </c>
      <c r="AB46" s="36">
        <f t="shared" si="1"/>
        <v>0</v>
      </c>
      <c r="AC46" s="37">
        <f t="shared" si="2"/>
        <v>0</v>
      </c>
      <c r="AD46" s="38">
        <f t="shared" si="3"/>
        <v>0</v>
      </c>
      <c r="AE46" s="39">
        <f t="shared" si="4"/>
        <v>0</v>
      </c>
    </row>
    <row r="47" spans="1:31" ht="17.25" customHeight="1" thickBot="1" x14ac:dyDescent="0.35">
      <c r="A47" s="92">
        <v>30</v>
      </c>
      <c r="B47" s="112">
        <f>MARZO!B47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13"/>
      <c r="T47" s="18"/>
      <c r="U47" s="18"/>
      <c r="V47" s="16"/>
      <c r="W47" s="115"/>
      <c r="X47" s="18"/>
      <c r="Y47" s="18"/>
      <c r="Z47" s="116"/>
      <c r="AA47" s="40">
        <f t="shared" si="0"/>
        <v>0</v>
      </c>
      <c r="AB47" s="36">
        <f t="shared" si="1"/>
        <v>0</v>
      </c>
      <c r="AC47" s="37">
        <f t="shared" si="2"/>
        <v>0</v>
      </c>
      <c r="AD47" s="38">
        <f t="shared" si="3"/>
        <v>0</v>
      </c>
      <c r="AE47" s="39">
        <f t="shared" si="4"/>
        <v>0</v>
      </c>
    </row>
    <row r="48" spans="1:31" ht="15" thickBot="1" x14ac:dyDescent="0.35"/>
    <row r="49" spans="2:34" x14ac:dyDescent="0.3">
      <c r="B49" s="19" t="s">
        <v>13</v>
      </c>
      <c r="C49" s="40">
        <f t="shared" ref="C49:V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19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20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23</v>
      </c>
      <c r="V49" s="40">
        <f t="shared" si="5"/>
        <v>0</v>
      </c>
      <c r="W49" s="40"/>
      <c r="X49" s="40"/>
      <c r="Y49" s="40">
        <f>COUNTIF(Y18:Y47,1)</f>
        <v>0</v>
      </c>
      <c r="Z49" s="40">
        <f>COUNTIF(Z18:Z47,1)</f>
        <v>20</v>
      </c>
    </row>
    <row r="50" spans="2:34" x14ac:dyDescent="0.3">
      <c r="B50" s="20" t="s">
        <v>14</v>
      </c>
      <c r="C50" s="41">
        <f>C49/40</f>
        <v>0</v>
      </c>
      <c r="D50" s="41">
        <f t="shared" ref="D50:Z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</v>
      </c>
      <c r="J50" s="41">
        <f t="shared" si="6"/>
        <v>0</v>
      </c>
      <c r="K50" s="41">
        <f t="shared" si="6"/>
        <v>0.47499999999999998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0.5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0.57499999999999996</v>
      </c>
      <c r="V50" s="41">
        <f t="shared" si="6"/>
        <v>0</v>
      </c>
      <c r="W50" s="41"/>
      <c r="X50" s="41"/>
      <c r="Y50" s="41">
        <f t="shared" ref="Y50" si="7">Y49/40</f>
        <v>0</v>
      </c>
      <c r="Z50" s="41">
        <f t="shared" si="6"/>
        <v>0.5</v>
      </c>
      <c r="AH50" s="67"/>
    </row>
    <row r="51" spans="2:34" x14ac:dyDescent="0.3">
      <c r="B51" s="21" t="s">
        <v>15</v>
      </c>
      <c r="C51" s="42">
        <f t="shared" ref="C51:V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4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3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/>
      <c r="X51" s="42"/>
      <c r="Y51" s="42">
        <f>COUNTIF(Y18:Y47,0)</f>
        <v>0</v>
      </c>
      <c r="Z51" s="42">
        <f>COUNTIF(Z18:Z47,0)</f>
        <v>3</v>
      </c>
    </row>
    <row r="52" spans="2:34" x14ac:dyDescent="0.3">
      <c r="B52" s="22" t="s">
        <v>16</v>
      </c>
      <c r="C52" s="43">
        <f t="shared" ref="C52:V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/>
      <c r="X52" s="43"/>
      <c r="Y52" s="43">
        <f>COUNTIF(Y18:Y47,"T")</f>
        <v>0</v>
      </c>
      <c r="Z52" s="43">
        <f>COUNTIF(Z18:Z47,"T")</f>
        <v>0</v>
      </c>
    </row>
    <row r="53" spans="2:34" ht="15" thickBot="1" x14ac:dyDescent="0.35">
      <c r="B53" s="23" t="s">
        <v>17</v>
      </c>
      <c r="C53" s="44">
        <f t="shared" ref="C53:V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/>
      <c r="X53" s="44"/>
      <c r="Y53" s="44">
        <f>COUNTIF(Y18:Y47,"J")</f>
        <v>0</v>
      </c>
      <c r="Z53" s="44">
        <f>COUNTIF(Z18:Z47,"J")</f>
        <v>0</v>
      </c>
    </row>
  </sheetData>
  <mergeCells count="26">
    <mergeCell ref="AD14:AD17"/>
    <mergeCell ref="AE14:AE17"/>
    <mergeCell ref="C15:G15"/>
    <mergeCell ref="H15:L15"/>
    <mergeCell ref="A14:A17"/>
    <mergeCell ref="B14:B17"/>
    <mergeCell ref="C14:Z14"/>
    <mergeCell ref="AA14:AA17"/>
    <mergeCell ref="AB14:AB17"/>
    <mergeCell ref="AC14:AC17"/>
    <mergeCell ref="M15:Q15"/>
    <mergeCell ref="R15:V15"/>
    <mergeCell ref="W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conditionalFormatting sqref="C18:Z47">
    <cfRule type="cellIs" dxfId="71" priority="89" operator="equal">
      <formula>"J"</formula>
    </cfRule>
    <cfRule type="cellIs" dxfId="70" priority="90" operator="equal">
      <formula>"T"</formula>
    </cfRule>
  </conditionalFormatting>
  <conditionalFormatting sqref="AC5 AC7 AC9 AC11">
    <cfRule type="cellIs" dxfId="69" priority="1" operator="equal">
      <formula>"J"</formula>
    </cfRule>
    <cfRule type="cellIs" dxfId="68" priority="2" operator="equal">
      <formula>"T"</formula>
    </cfRule>
  </conditionalFormatting>
  <dataValidations count="1">
    <dataValidation type="list" allowBlank="1" showInputMessage="1" showErrorMessage="1" sqref="AC5 AC7 AC9 AC11 C18:Z47" xr:uid="{88A73AED-AA56-497C-9CF2-33EB3796E85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Z53 D49:V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1" id="{477F8283-1764-4E14-9638-455371353E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D6E739A6-7218-48B7-99F1-8FCB80BCD29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AAE7-5801-464A-B8CB-8B3DC421BDEE}">
  <sheetPr>
    <tabColor rgb="FF00B050"/>
  </sheetPr>
  <dimension ref="A1:AE53"/>
  <sheetViews>
    <sheetView showGridLines="0" topLeftCell="A16" zoomScaleNormal="100" workbookViewId="0">
      <selection activeCell="C3" sqref="C3:P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5.8" x14ac:dyDescent="0.3">
      <c r="C1" s="194" t="s">
        <v>18</v>
      </c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</row>
    <row r="2" spans="1:31" ht="2.25" customHeight="1" thickBot="1" x14ac:dyDescent="0.35"/>
    <row r="3" spans="1:31" ht="15" thickBot="1" x14ac:dyDescent="0.35">
      <c r="B3" s="24" t="s">
        <v>20</v>
      </c>
      <c r="C3" s="144" t="str">
        <f>ABRIL!C3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6"/>
      <c r="W3" s="153" t="s">
        <v>23</v>
      </c>
      <c r="X3" s="154"/>
      <c r="Y3" s="154"/>
      <c r="Z3" s="154"/>
      <c r="AA3" s="154"/>
      <c r="AB3" s="154"/>
      <c r="AC3" s="154"/>
      <c r="AD3" s="155"/>
    </row>
    <row r="4" spans="1:31" ht="2.25" customHeight="1" thickBot="1" x14ac:dyDescent="0.35">
      <c r="B4" s="24"/>
      <c r="W4" s="25"/>
      <c r="AD4" s="26"/>
    </row>
    <row r="5" spans="1:31" ht="15" thickBot="1" x14ac:dyDescent="0.35">
      <c r="B5" s="24" t="s">
        <v>19</v>
      </c>
      <c r="C5" s="144" t="str">
        <f>ABRIL!C5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6"/>
      <c r="W5" s="147" t="s">
        <v>13</v>
      </c>
      <c r="X5" s="148"/>
      <c r="Y5" s="148"/>
      <c r="Z5" s="148"/>
      <c r="AA5" s="148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W6" s="32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44" t="str">
        <f>ABRIL!C7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6"/>
      <c r="W7" s="147" t="s">
        <v>24</v>
      </c>
      <c r="X7" s="148"/>
      <c r="Y7" s="148"/>
      <c r="Z7" s="148"/>
      <c r="AA7" s="148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W8" s="32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44" t="str">
        <f>ABRIL!C9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6"/>
      <c r="W9" s="147" t="s">
        <v>25</v>
      </c>
      <c r="X9" s="148"/>
      <c r="Y9" s="148"/>
      <c r="Z9" s="148"/>
      <c r="AA9" s="148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W10" s="32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44">
        <f>ABRIL!C11</f>
        <v>10</v>
      </c>
      <c r="D11" s="145"/>
      <c r="E11" s="145"/>
      <c r="F11" s="145"/>
      <c r="G11" s="145"/>
      <c r="H11" s="146"/>
      <c r="I11" s="156" t="s">
        <v>50</v>
      </c>
      <c r="J11" s="156"/>
      <c r="K11" s="156"/>
      <c r="L11" s="184">
        <f>ABRIL!K11</f>
        <v>3445001</v>
      </c>
      <c r="M11" s="185"/>
      <c r="N11" s="185"/>
      <c r="O11" s="185"/>
      <c r="P11" s="186"/>
      <c r="W11" s="147" t="s">
        <v>26</v>
      </c>
      <c r="X11" s="148"/>
      <c r="Y11" s="148"/>
      <c r="Z11" s="148"/>
      <c r="AA11" s="148"/>
      <c r="AB11" s="31" t="s">
        <v>30</v>
      </c>
      <c r="AC11" s="13" t="s">
        <v>2</v>
      </c>
      <c r="AD11" s="26"/>
    </row>
    <row r="12" spans="1:31" ht="2.25" customHeight="1" thickBot="1" x14ac:dyDescent="0.35">
      <c r="W12" s="27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78" t="s">
        <v>0</v>
      </c>
      <c r="B14" s="195" t="s">
        <v>1</v>
      </c>
      <c r="C14" s="201" t="s">
        <v>41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98" t="s">
        <v>13</v>
      </c>
      <c r="AB14" s="170" t="s">
        <v>14</v>
      </c>
      <c r="AC14" s="177" t="s">
        <v>15</v>
      </c>
      <c r="AD14" s="174" t="s">
        <v>16</v>
      </c>
      <c r="AE14" s="175" t="s">
        <v>17</v>
      </c>
    </row>
    <row r="15" spans="1:31" ht="23.25" customHeight="1" thickBot="1" x14ac:dyDescent="0.35">
      <c r="A15" s="179"/>
      <c r="B15" s="196"/>
      <c r="C15" s="171" t="s">
        <v>34</v>
      </c>
      <c r="D15" s="172"/>
      <c r="E15" s="172"/>
      <c r="F15" s="173"/>
      <c r="G15" s="171" t="s">
        <v>36</v>
      </c>
      <c r="H15" s="172"/>
      <c r="I15" s="172"/>
      <c r="J15" s="172"/>
      <c r="K15" s="173"/>
      <c r="L15" s="171" t="s">
        <v>37</v>
      </c>
      <c r="M15" s="172"/>
      <c r="N15" s="172"/>
      <c r="O15" s="172"/>
      <c r="P15" s="173"/>
      <c r="Q15" s="171" t="s">
        <v>38</v>
      </c>
      <c r="R15" s="172"/>
      <c r="S15" s="172"/>
      <c r="T15" s="172"/>
      <c r="U15" s="173"/>
      <c r="V15" s="171" t="s">
        <v>39</v>
      </c>
      <c r="W15" s="172"/>
      <c r="X15" s="172"/>
      <c r="Y15" s="172"/>
      <c r="Z15" s="173"/>
      <c r="AA15" s="199"/>
      <c r="AB15" s="170"/>
      <c r="AC15" s="177"/>
      <c r="AD15" s="174"/>
      <c r="AE15" s="175"/>
    </row>
    <row r="16" spans="1:31" ht="23.25" customHeight="1" thickBot="1" x14ac:dyDescent="0.35">
      <c r="A16" s="179"/>
      <c r="B16" s="196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99"/>
      <c r="AB16" s="170"/>
      <c r="AC16" s="177"/>
      <c r="AD16" s="174"/>
      <c r="AE16" s="175"/>
    </row>
    <row r="17" spans="1:31" ht="23.25" customHeight="1" thickBot="1" x14ac:dyDescent="0.35">
      <c r="A17" s="180"/>
      <c r="B17" s="197"/>
      <c r="C17" s="45"/>
      <c r="D17" s="45"/>
      <c r="E17" s="45"/>
      <c r="F17" s="77">
        <v>1</v>
      </c>
      <c r="G17" s="45">
        <v>4</v>
      </c>
      <c r="H17" s="7">
        <v>5</v>
      </c>
      <c r="I17" s="7">
        <v>6</v>
      </c>
      <c r="J17" s="7">
        <v>7</v>
      </c>
      <c r="K17" s="7">
        <v>8</v>
      </c>
      <c r="L17" s="7">
        <v>11</v>
      </c>
      <c r="M17" s="7">
        <v>12</v>
      </c>
      <c r="N17" s="7">
        <v>13</v>
      </c>
      <c r="O17" s="7">
        <v>14</v>
      </c>
      <c r="P17" s="7">
        <v>15</v>
      </c>
      <c r="Q17" s="77">
        <v>18</v>
      </c>
      <c r="R17" s="7">
        <v>19</v>
      </c>
      <c r="S17" s="7">
        <v>20</v>
      </c>
      <c r="T17" s="7">
        <v>21</v>
      </c>
      <c r="U17" s="7">
        <v>22</v>
      </c>
      <c r="V17" s="7">
        <v>25</v>
      </c>
      <c r="W17" s="7">
        <v>26</v>
      </c>
      <c r="X17" s="7">
        <v>27</v>
      </c>
      <c r="Y17" s="7">
        <v>28</v>
      </c>
      <c r="Z17" s="7">
        <v>29</v>
      </c>
      <c r="AA17" s="200"/>
      <c r="AB17" s="170"/>
      <c r="AC17" s="177"/>
      <c r="AD17" s="174"/>
      <c r="AE17" s="175"/>
    </row>
    <row r="18" spans="1:31" ht="15" thickBot="1" x14ac:dyDescent="0.35">
      <c r="A18" s="95">
        <v>1</v>
      </c>
      <c r="B18" s="106" t="str">
        <f>ABRIL!B18</f>
        <v>ANGIE VALERIA RENGIFO ARIZALA</v>
      </c>
      <c r="C18" s="66"/>
      <c r="D18" s="6"/>
      <c r="E18" s="6"/>
      <c r="F18" s="50"/>
      <c r="G18" s="66"/>
      <c r="H18" s="6"/>
      <c r="I18" s="6"/>
      <c r="J18" s="6">
        <v>1</v>
      </c>
      <c r="K18" s="50"/>
      <c r="L18" s="66"/>
      <c r="M18" s="6"/>
      <c r="N18" s="6"/>
      <c r="O18" s="6">
        <v>0</v>
      </c>
      <c r="P18" s="50"/>
      <c r="Q18" s="66"/>
      <c r="R18" s="6"/>
      <c r="S18" s="6"/>
      <c r="T18" s="6"/>
      <c r="U18" s="50"/>
      <c r="V18" s="66"/>
      <c r="W18" s="6"/>
      <c r="X18" s="6"/>
      <c r="Y18" s="6"/>
      <c r="Z18" s="50"/>
      <c r="AA18" s="40">
        <f t="shared" ref="AA18:AA33" si="0">COUNTIF(C18:X18,1)</f>
        <v>1</v>
      </c>
      <c r="AB18" s="36">
        <f>AA18/23</f>
        <v>4.3478260869565216E-2</v>
      </c>
      <c r="AC18" s="37">
        <f t="shared" ref="AC18:AC33" si="1">COUNTIF(C18:X18,0)</f>
        <v>1</v>
      </c>
      <c r="AD18" s="38">
        <f t="shared" ref="AD18:AD33" si="2">COUNTIF(C18:X18,"T")</f>
        <v>0</v>
      </c>
      <c r="AE18" s="39">
        <f t="shared" ref="AE18:AE33" si="3">COUNTIF(C18:X18,"J")</f>
        <v>0</v>
      </c>
    </row>
    <row r="19" spans="1:31" ht="15" thickBot="1" x14ac:dyDescent="0.35">
      <c r="A19" s="92">
        <v>2</v>
      </c>
      <c r="B19" s="110" t="str">
        <f>ABRIL!B19</f>
        <v>LUZ JESUALIS TRIAS MORENO</v>
      </c>
      <c r="C19" s="13"/>
      <c r="D19" s="3"/>
      <c r="E19" s="3"/>
      <c r="F19" s="14"/>
      <c r="G19" s="13"/>
      <c r="H19" s="3"/>
      <c r="I19" s="3"/>
      <c r="J19" s="3">
        <v>1</v>
      </c>
      <c r="K19" s="14"/>
      <c r="L19" s="13"/>
      <c r="M19" s="3"/>
      <c r="N19" s="3"/>
      <c r="O19" s="3">
        <v>1</v>
      </c>
      <c r="P19" s="14"/>
      <c r="Q19" s="13"/>
      <c r="R19" s="3"/>
      <c r="S19" s="3"/>
      <c r="T19" s="3"/>
      <c r="U19" s="14"/>
      <c r="V19" s="13"/>
      <c r="W19" s="3"/>
      <c r="X19" s="3"/>
      <c r="Y19" s="3"/>
      <c r="Z19" s="14"/>
      <c r="AA19" s="40">
        <f t="shared" si="0"/>
        <v>2</v>
      </c>
      <c r="AB19" s="36">
        <f t="shared" ref="AB19:AB44" si="4">AA19/23</f>
        <v>8.6956521739130432E-2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10" t="str">
        <f>ABRIL!B20</f>
        <v>JUAN ESTEBAN HURTADO MARTINEZ</v>
      </c>
      <c r="C20" s="13"/>
      <c r="D20" s="3"/>
      <c r="E20" s="3"/>
      <c r="F20" s="14"/>
      <c r="G20" s="13"/>
      <c r="H20" s="3"/>
      <c r="I20" s="3"/>
      <c r="J20" s="3">
        <v>1</v>
      </c>
      <c r="K20" s="14"/>
      <c r="L20" s="13"/>
      <c r="M20" s="3"/>
      <c r="N20" s="3"/>
      <c r="O20" s="3">
        <v>1</v>
      </c>
      <c r="P20" s="14"/>
      <c r="Q20" s="13"/>
      <c r="R20" s="3"/>
      <c r="S20" s="3"/>
      <c r="T20" s="3"/>
      <c r="U20" s="14"/>
      <c r="V20" s="13"/>
      <c r="W20" s="3"/>
      <c r="X20" s="3"/>
      <c r="Y20" s="3"/>
      <c r="Z20" s="14"/>
      <c r="AA20" s="40">
        <f t="shared" si="0"/>
        <v>2</v>
      </c>
      <c r="AB20" s="36">
        <f t="shared" si="4"/>
        <v>8.6956521739130432E-2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0" t="str">
        <f>ABRIL!B21</f>
        <v>GABRIELA BASTIDAS VIEDMAN</v>
      </c>
      <c r="C21" s="13"/>
      <c r="D21" s="3"/>
      <c r="E21" s="3"/>
      <c r="F21" s="14"/>
      <c r="G21" s="13"/>
      <c r="H21" s="3"/>
      <c r="I21" s="3"/>
      <c r="J21" s="3">
        <v>1</v>
      </c>
      <c r="K21" s="14"/>
      <c r="L21" s="13"/>
      <c r="M21" s="3"/>
      <c r="N21" s="3"/>
      <c r="O21" s="3">
        <v>1</v>
      </c>
      <c r="P21" s="14"/>
      <c r="Q21" s="13"/>
      <c r="R21" s="3"/>
      <c r="S21" s="3"/>
      <c r="T21" s="3"/>
      <c r="U21" s="14"/>
      <c r="V21" s="13"/>
      <c r="W21" s="3"/>
      <c r="X21" s="3"/>
      <c r="Y21" s="3"/>
      <c r="Z21" s="14"/>
      <c r="AA21" s="40">
        <f t="shared" si="0"/>
        <v>2</v>
      </c>
      <c r="AB21" s="36">
        <f t="shared" si="4"/>
        <v>8.6956521739130432E-2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5">
        <v>5</v>
      </c>
      <c r="B22" s="110" t="str">
        <f>ABRIL!B22</f>
        <v>MARIA JOSE ANGARITA CARDENAS</v>
      </c>
      <c r="C22" s="13"/>
      <c r="D22" s="3"/>
      <c r="E22" s="3"/>
      <c r="F22" s="14"/>
      <c r="G22" s="13"/>
      <c r="H22" s="3"/>
      <c r="I22" s="3"/>
      <c r="J22" s="3">
        <v>1</v>
      </c>
      <c r="K22" s="14"/>
      <c r="L22" s="13"/>
      <c r="M22" s="3"/>
      <c r="N22" s="3"/>
      <c r="O22" s="3">
        <v>1</v>
      </c>
      <c r="P22" s="14"/>
      <c r="Q22" s="13"/>
      <c r="R22" s="3"/>
      <c r="S22" s="3"/>
      <c r="T22" s="3"/>
      <c r="U22" s="14"/>
      <c r="V22" s="13"/>
      <c r="W22" s="3"/>
      <c r="X22" s="3"/>
      <c r="Y22" s="3"/>
      <c r="Z22" s="14"/>
      <c r="AA22" s="40">
        <f t="shared" si="0"/>
        <v>2</v>
      </c>
      <c r="AB22" s="36">
        <f t="shared" si="4"/>
        <v>8.6956521739130432E-2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1" t="str">
        <f>ABRIL!B23</f>
        <v>MICHELL MARIANA ZAMBRANO RAMIREZ</v>
      </c>
      <c r="C23" s="13"/>
      <c r="D23" s="3"/>
      <c r="E23" s="3"/>
      <c r="F23" s="14"/>
      <c r="G23" s="13"/>
      <c r="H23" s="3"/>
      <c r="I23" s="3"/>
      <c r="J23" s="3">
        <v>1</v>
      </c>
      <c r="K23" s="14"/>
      <c r="L23" s="13"/>
      <c r="M23" s="3"/>
      <c r="N23" s="3"/>
      <c r="O23" s="3">
        <v>1</v>
      </c>
      <c r="P23" s="14"/>
      <c r="Q23" s="13"/>
      <c r="R23" s="3"/>
      <c r="S23" s="3"/>
      <c r="T23" s="3"/>
      <c r="U23" s="14"/>
      <c r="V23" s="13"/>
      <c r="W23" s="3"/>
      <c r="X23" s="3"/>
      <c r="Y23" s="3"/>
      <c r="Z23" s="14"/>
      <c r="AA23" s="40">
        <f t="shared" si="0"/>
        <v>2</v>
      </c>
      <c r="AB23" s="36">
        <f t="shared" si="4"/>
        <v>8.6956521739130432E-2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10" t="str">
        <f>ABRIL!B24</f>
        <v>DESIREE DE LOS ANGELES SUAREZ ARREDONDO</v>
      </c>
      <c r="C24" s="13"/>
      <c r="D24" s="3"/>
      <c r="E24" s="3"/>
      <c r="F24" s="14"/>
      <c r="G24" s="13"/>
      <c r="H24" s="3"/>
      <c r="I24" s="3"/>
      <c r="J24" s="3">
        <v>1</v>
      </c>
      <c r="K24" s="14"/>
      <c r="L24" s="13"/>
      <c r="M24" s="3"/>
      <c r="N24" s="3"/>
      <c r="O24" s="3">
        <v>1</v>
      </c>
      <c r="P24" s="14"/>
      <c r="Q24" s="13"/>
      <c r="R24" s="3"/>
      <c r="S24" s="3"/>
      <c r="T24" s="3"/>
      <c r="U24" s="14"/>
      <c r="V24" s="13"/>
      <c r="W24" s="3"/>
      <c r="X24" s="3"/>
      <c r="Y24" s="3"/>
      <c r="Z24" s="14"/>
      <c r="AA24" s="40">
        <f t="shared" si="0"/>
        <v>2</v>
      </c>
      <c r="AB24" s="36">
        <f t="shared" si="4"/>
        <v>8.6956521739130432E-2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0" t="str">
        <f>ABRIL!B25</f>
        <v>JUAN JOSE ZAPATA RODRIGUZ</v>
      </c>
      <c r="C25" s="13"/>
      <c r="D25" s="3"/>
      <c r="E25" s="3"/>
      <c r="F25" s="14"/>
      <c r="G25" s="13"/>
      <c r="H25" s="3"/>
      <c r="I25" s="3"/>
      <c r="J25" s="3">
        <v>1</v>
      </c>
      <c r="K25" s="14"/>
      <c r="L25" s="13"/>
      <c r="M25" s="3"/>
      <c r="N25" s="3"/>
      <c r="O25" s="3">
        <v>1</v>
      </c>
      <c r="P25" s="14"/>
      <c r="Q25" s="13"/>
      <c r="R25" s="3"/>
      <c r="S25" s="3"/>
      <c r="T25" s="3"/>
      <c r="U25" s="14"/>
      <c r="V25" s="13"/>
      <c r="W25" s="3"/>
      <c r="X25" s="3"/>
      <c r="Y25" s="3"/>
      <c r="Z25" s="14"/>
      <c r="AA25" s="40">
        <f t="shared" si="0"/>
        <v>2</v>
      </c>
      <c r="AB25" s="36">
        <f t="shared" si="4"/>
        <v>8.6956521739130432E-2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5">
        <v>9</v>
      </c>
      <c r="B26" s="110" t="str">
        <f>ABRIL!B26</f>
        <v>GERALDIN VALERIA ZUÑIGA BOTINA</v>
      </c>
      <c r="C26" s="13"/>
      <c r="D26" s="3"/>
      <c r="E26" s="3"/>
      <c r="F26" s="14"/>
      <c r="G26" s="13"/>
      <c r="H26" s="3"/>
      <c r="I26" s="3"/>
      <c r="J26" s="3">
        <v>1</v>
      </c>
      <c r="K26" s="14"/>
      <c r="L26" s="13"/>
      <c r="M26" s="3"/>
      <c r="N26" s="3"/>
      <c r="O26" s="3">
        <v>1</v>
      </c>
      <c r="P26" s="14"/>
      <c r="Q26" s="13"/>
      <c r="R26" s="3"/>
      <c r="S26" s="3"/>
      <c r="T26" s="3"/>
      <c r="U26" s="14"/>
      <c r="V26" s="13"/>
      <c r="W26" s="3"/>
      <c r="X26" s="3"/>
      <c r="Y26" s="3"/>
      <c r="Z26" s="14"/>
      <c r="AA26" s="40">
        <f t="shared" si="0"/>
        <v>2</v>
      </c>
      <c r="AB26" s="36">
        <f t="shared" si="4"/>
        <v>8.6956521739130432E-2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10" t="str">
        <f>ABRIL!B27</f>
        <v>ANGIE LIZETH LEON HORMIGA</v>
      </c>
      <c r="C27" s="13"/>
      <c r="D27" s="3"/>
      <c r="E27" s="3"/>
      <c r="F27" s="14"/>
      <c r="G27" s="13"/>
      <c r="H27" s="3"/>
      <c r="I27" s="3"/>
      <c r="J27" s="3">
        <v>1</v>
      </c>
      <c r="K27" s="14"/>
      <c r="L27" s="13"/>
      <c r="M27" s="3"/>
      <c r="N27" s="3"/>
      <c r="O27" s="3">
        <v>1</v>
      </c>
      <c r="P27" s="14"/>
      <c r="Q27" s="13"/>
      <c r="R27" s="3"/>
      <c r="S27" s="3"/>
      <c r="T27" s="3"/>
      <c r="U27" s="14"/>
      <c r="V27" s="13"/>
      <c r="W27" s="3"/>
      <c r="X27" s="3"/>
      <c r="Y27" s="3"/>
      <c r="Z27" s="14"/>
      <c r="AA27" s="40">
        <f t="shared" si="0"/>
        <v>2</v>
      </c>
      <c r="AB27" s="36">
        <f t="shared" si="4"/>
        <v>8.6956521739130432E-2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0" t="str">
        <f>ABRIL!B28</f>
        <v>DAIANNA MAHECHA GUERRERO</v>
      </c>
      <c r="C28" s="13"/>
      <c r="D28" s="3"/>
      <c r="E28" s="3"/>
      <c r="F28" s="14"/>
      <c r="G28" s="13"/>
      <c r="H28" s="3"/>
      <c r="I28" s="3"/>
      <c r="J28" s="3">
        <v>1</v>
      </c>
      <c r="K28" s="14"/>
      <c r="L28" s="13"/>
      <c r="M28" s="3"/>
      <c r="N28" s="3"/>
      <c r="O28" s="3">
        <v>0</v>
      </c>
      <c r="P28" s="14"/>
      <c r="Q28" s="13"/>
      <c r="R28" s="3"/>
      <c r="S28" s="3"/>
      <c r="T28" s="3"/>
      <c r="U28" s="14"/>
      <c r="V28" s="13"/>
      <c r="W28" s="3"/>
      <c r="X28" s="3"/>
      <c r="Y28" s="3"/>
      <c r="Z28" s="14"/>
      <c r="AA28" s="40">
        <f t="shared" si="0"/>
        <v>1</v>
      </c>
      <c r="AB28" s="36">
        <f t="shared" si="4"/>
        <v>4.3478260869565216E-2</v>
      </c>
      <c r="AC28" s="37">
        <f t="shared" si="1"/>
        <v>1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0" t="str">
        <f>ABRIL!B29</f>
        <v>MARIA ANGEL ASPRILLA PLATA</v>
      </c>
      <c r="C29" s="13"/>
      <c r="D29" s="3"/>
      <c r="E29" s="3"/>
      <c r="F29" s="14"/>
      <c r="G29" s="13"/>
      <c r="H29" s="3"/>
      <c r="I29" s="3"/>
      <c r="J29" s="3">
        <v>1</v>
      </c>
      <c r="K29" s="14"/>
      <c r="L29" s="13"/>
      <c r="M29" s="3"/>
      <c r="N29" s="3"/>
      <c r="O29" s="3">
        <v>1</v>
      </c>
      <c r="P29" s="14"/>
      <c r="Q29" s="13"/>
      <c r="R29" s="3"/>
      <c r="S29" s="3"/>
      <c r="T29" s="3"/>
      <c r="U29" s="14"/>
      <c r="V29" s="13"/>
      <c r="W29" s="3"/>
      <c r="X29" s="3"/>
      <c r="Y29" s="3"/>
      <c r="Z29" s="14"/>
      <c r="AA29" s="40">
        <f t="shared" si="0"/>
        <v>2</v>
      </c>
      <c r="AB29" s="36">
        <f t="shared" si="4"/>
        <v>8.6956521739130432E-2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5">
        <v>13</v>
      </c>
      <c r="B30" s="110" t="str">
        <f>ABRIL!B30</f>
        <v>SHARON MELISSA DOMINGUEZ MUELAS</v>
      </c>
      <c r="C30" s="13"/>
      <c r="D30" s="3"/>
      <c r="E30" s="3"/>
      <c r="F30" s="14"/>
      <c r="G30" s="13"/>
      <c r="H30" s="3"/>
      <c r="I30" s="3"/>
      <c r="J30" s="3">
        <v>1</v>
      </c>
      <c r="K30" s="14"/>
      <c r="L30" s="13"/>
      <c r="M30" s="3"/>
      <c r="N30" s="3"/>
      <c r="O30" s="3">
        <v>1</v>
      </c>
      <c r="P30" s="14"/>
      <c r="Q30" s="13"/>
      <c r="R30" s="3"/>
      <c r="S30" s="3"/>
      <c r="T30" s="3"/>
      <c r="U30" s="14"/>
      <c r="V30" s="13"/>
      <c r="W30" s="3"/>
      <c r="X30" s="3"/>
      <c r="Y30" s="3"/>
      <c r="Z30" s="14"/>
      <c r="AA30" s="40">
        <f t="shared" si="0"/>
        <v>2</v>
      </c>
      <c r="AB30" s="36">
        <f t="shared" si="4"/>
        <v>8.6956521739130432E-2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0" t="str">
        <f>ABRIL!B31</f>
        <v>ANDRÉS FELIPE USMA PUENTES</v>
      </c>
      <c r="C31" s="13"/>
      <c r="D31" s="3"/>
      <c r="E31" s="3"/>
      <c r="F31" s="14"/>
      <c r="G31" s="13"/>
      <c r="H31" s="3"/>
      <c r="I31" s="3"/>
      <c r="J31" s="3">
        <v>1</v>
      </c>
      <c r="K31" s="14"/>
      <c r="L31" s="13"/>
      <c r="M31" s="3"/>
      <c r="N31" s="3"/>
      <c r="O31" s="3">
        <v>1</v>
      </c>
      <c r="P31" s="14"/>
      <c r="Q31" s="13"/>
      <c r="R31" s="3"/>
      <c r="S31" s="3"/>
      <c r="T31" s="3"/>
      <c r="U31" s="14"/>
      <c r="V31" s="13"/>
      <c r="W31" s="3"/>
      <c r="X31" s="3"/>
      <c r="Y31" s="3"/>
      <c r="Z31" s="14"/>
      <c r="AA31" s="40">
        <f t="shared" si="0"/>
        <v>2</v>
      </c>
      <c r="AB31" s="36">
        <f t="shared" si="4"/>
        <v>8.6956521739130432E-2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0" t="str">
        <f>ABRIL!B32</f>
        <v>DAVID FERNANDO MARROQUIN ARCILA</v>
      </c>
      <c r="C32" s="13"/>
      <c r="D32" s="3"/>
      <c r="E32" s="3"/>
      <c r="F32" s="14"/>
      <c r="G32" s="13"/>
      <c r="H32" s="3"/>
      <c r="I32" s="3"/>
      <c r="J32" s="3">
        <v>1</v>
      </c>
      <c r="K32" s="14"/>
      <c r="L32" s="13"/>
      <c r="M32" s="3"/>
      <c r="N32" s="3"/>
      <c r="O32" s="3">
        <v>1</v>
      </c>
      <c r="P32" s="14"/>
      <c r="Q32" s="13"/>
      <c r="R32" s="3"/>
      <c r="S32" s="3"/>
      <c r="T32" s="3"/>
      <c r="U32" s="14"/>
      <c r="V32" s="13"/>
      <c r="W32" s="3"/>
      <c r="X32" s="3"/>
      <c r="Y32" s="3"/>
      <c r="Z32" s="14"/>
      <c r="AA32" s="40">
        <f t="shared" si="0"/>
        <v>2</v>
      </c>
      <c r="AB32" s="36">
        <f t="shared" si="4"/>
        <v>8.6956521739130432E-2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10" t="str">
        <f>ABRIL!B33</f>
        <v>DAHIANA ISABELLA MAMIAN QUINAYAS</v>
      </c>
      <c r="C33" s="13"/>
      <c r="D33" s="3"/>
      <c r="E33" s="3"/>
      <c r="F33" s="14"/>
      <c r="G33" s="13"/>
      <c r="H33" s="3"/>
      <c r="I33" s="3"/>
      <c r="J33" s="3">
        <v>1</v>
      </c>
      <c r="K33" s="14"/>
      <c r="L33" s="13"/>
      <c r="M33" s="3"/>
      <c r="N33" s="3"/>
      <c r="O33" s="3">
        <v>1</v>
      </c>
      <c r="P33" s="14"/>
      <c r="Q33" s="13"/>
      <c r="R33" s="3"/>
      <c r="S33" s="3"/>
      <c r="T33" s="3"/>
      <c r="U33" s="14"/>
      <c r="V33" s="13"/>
      <c r="W33" s="3"/>
      <c r="X33" s="3"/>
      <c r="Y33" s="3"/>
      <c r="Z33" s="14"/>
      <c r="AA33" s="40">
        <f t="shared" si="0"/>
        <v>2</v>
      </c>
      <c r="AB33" s="36">
        <f t="shared" si="4"/>
        <v>8.6956521739130432E-2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5">
        <v>17</v>
      </c>
      <c r="B34" s="110" t="str">
        <f>ABRIL!B34</f>
        <v>ANNY ZAIRE ARISTIZABAL CARDENAS</v>
      </c>
      <c r="C34" s="13"/>
      <c r="D34" s="3"/>
      <c r="E34" s="3"/>
      <c r="F34" s="14"/>
      <c r="G34" s="13"/>
      <c r="H34" s="3"/>
      <c r="I34" s="3"/>
      <c r="J34" s="3">
        <v>1</v>
      </c>
      <c r="K34" s="14"/>
      <c r="L34" s="13"/>
      <c r="M34" s="3"/>
      <c r="N34" s="3"/>
      <c r="O34" s="3">
        <v>1</v>
      </c>
      <c r="P34" s="14"/>
      <c r="Q34" s="13"/>
      <c r="R34" s="3"/>
      <c r="S34" s="3"/>
      <c r="T34" s="3"/>
      <c r="U34" s="14"/>
      <c r="V34" s="13"/>
      <c r="W34" s="3"/>
      <c r="X34" s="3"/>
      <c r="Y34" s="3"/>
      <c r="Z34" s="14"/>
      <c r="AA34" s="40">
        <f t="shared" ref="AA34:AA44" si="5">COUNTIF(C34:X34,1)</f>
        <v>2</v>
      </c>
      <c r="AB34" s="36">
        <f t="shared" si="4"/>
        <v>8.6956521739130432E-2</v>
      </c>
      <c r="AC34" s="37">
        <f t="shared" ref="AC34:AC44" si="6">COUNTIF(C34:X34,0)</f>
        <v>0</v>
      </c>
      <c r="AD34" s="38">
        <f t="shared" ref="AD34:AD44" si="7">COUNTIF(C34:X34,"T")</f>
        <v>0</v>
      </c>
      <c r="AE34" s="39">
        <f t="shared" ref="AE34:AE44" si="8">COUNTIF(C34:X34,"J")</f>
        <v>0</v>
      </c>
    </row>
    <row r="35" spans="1:31" ht="15" thickBot="1" x14ac:dyDescent="0.35">
      <c r="A35" s="92">
        <v>18</v>
      </c>
      <c r="B35" s="110" t="str">
        <f>ABRIL!B35</f>
        <v>SAHORI JISSEL DIAZ FLOREZ</v>
      </c>
      <c r="C35" s="13"/>
      <c r="D35" s="3"/>
      <c r="E35" s="3"/>
      <c r="F35" s="14"/>
      <c r="G35" s="13"/>
      <c r="H35" s="3"/>
      <c r="I35" s="3"/>
      <c r="J35" s="3">
        <v>1</v>
      </c>
      <c r="K35" s="14"/>
      <c r="L35" s="13"/>
      <c r="M35" s="3"/>
      <c r="N35" s="3"/>
      <c r="O35" s="3">
        <v>1</v>
      </c>
      <c r="P35" s="14"/>
      <c r="Q35" s="13"/>
      <c r="R35" s="3"/>
      <c r="S35" s="3"/>
      <c r="T35" s="3"/>
      <c r="U35" s="14"/>
      <c r="V35" s="13"/>
      <c r="W35" s="3"/>
      <c r="X35" s="3"/>
      <c r="Y35" s="3"/>
      <c r="Z35" s="14"/>
      <c r="AA35" s="40">
        <f t="shared" si="5"/>
        <v>2</v>
      </c>
      <c r="AB35" s="36">
        <f t="shared" si="4"/>
        <v>8.6956521739130432E-2</v>
      </c>
      <c r="AC35" s="37">
        <f t="shared" si="6"/>
        <v>0</v>
      </c>
      <c r="AD35" s="38">
        <f t="shared" si="7"/>
        <v>0</v>
      </c>
      <c r="AE35" s="39">
        <f t="shared" si="8"/>
        <v>0</v>
      </c>
    </row>
    <row r="36" spans="1:31" ht="15" thickBot="1" x14ac:dyDescent="0.35">
      <c r="A36" s="92">
        <v>19</v>
      </c>
      <c r="B36" s="110" t="str">
        <f>ABRIL!B36</f>
        <v>DARWIN YOLIAN ALEMESA RACINES</v>
      </c>
      <c r="C36" s="13"/>
      <c r="D36" s="3"/>
      <c r="E36" s="3"/>
      <c r="F36" s="14"/>
      <c r="G36" s="13"/>
      <c r="H36" s="3"/>
      <c r="I36" s="3"/>
      <c r="J36" s="3">
        <v>1</v>
      </c>
      <c r="K36" s="14"/>
      <c r="L36" s="13"/>
      <c r="M36" s="3"/>
      <c r="N36" s="3"/>
      <c r="O36" s="3">
        <v>1</v>
      </c>
      <c r="P36" s="14"/>
      <c r="Q36" s="13"/>
      <c r="R36" s="3"/>
      <c r="S36" s="3"/>
      <c r="T36" s="3"/>
      <c r="U36" s="14"/>
      <c r="V36" s="13"/>
      <c r="W36" s="3"/>
      <c r="X36" s="3"/>
      <c r="Y36" s="3"/>
      <c r="Z36" s="14"/>
      <c r="AA36" s="40">
        <f t="shared" si="5"/>
        <v>2</v>
      </c>
      <c r="AB36" s="36">
        <f t="shared" si="4"/>
        <v>8.6956521739130432E-2</v>
      </c>
      <c r="AC36" s="37">
        <f t="shared" si="6"/>
        <v>0</v>
      </c>
      <c r="AD36" s="38">
        <f t="shared" si="7"/>
        <v>0</v>
      </c>
      <c r="AE36" s="39">
        <f t="shared" si="8"/>
        <v>0</v>
      </c>
    </row>
    <row r="37" spans="1:31" ht="15" thickBot="1" x14ac:dyDescent="0.35">
      <c r="A37" s="92">
        <v>20</v>
      </c>
      <c r="B37" s="110" t="str">
        <f>ABRIL!B37</f>
        <v>JUAN CAMILO MARQUEZ CASANOVA</v>
      </c>
      <c r="C37" s="13"/>
      <c r="D37" s="3"/>
      <c r="E37" s="3"/>
      <c r="F37" s="14"/>
      <c r="G37" s="13"/>
      <c r="H37" s="3"/>
      <c r="I37" s="3"/>
      <c r="J37" s="3">
        <v>1</v>
      </c>
      <c r="K37" s="14"/>
      <c r="L37" s="13"/>
      <c r="M37" s="3"/>
      <c r="N37" s="3"/>
      <c r="O37" s="3">
        <v>1</v>
      </c>
      <c r="P37" s="14"/>
      <c r="Q37" s="13"/>
      <c r="R37" s="3"/>
      <c r="S37" s="3"/>
      <c r="T37" s="3"/>
      <c r="U37" s="14"/>
      <c r="V37" s="13"/>
      <c r="W37" s="3"/>
      <c r="X37" s="3"/>
      <c r="Y37" s="3"/>
      <c r="Z37" s="14"/>
      <c r="AA37" s="40">
        <f t="shared" si="5"/>
        <v>2</v>
      </c>
      <c r="AB37" s="36">
        <f t="shared" si="4"/>
        <v>8.6956521739130432E-2</v>
      </c>
      <c r="AC37" s="37">
        <f t="shared" si="6"/>
        <v>0</v>
      </c>
      <c r="AD37" s="38">
        <f t="shared" si="7"/>
        <v>0</v>
      </c>
      <c r="AE37" s="39">
        <f t="shared" si="8"/>
        <v>0</v>
      </c>
    </row>
    <row r="38" spans="1:31" ht="15" thickBot="1" x14ac:dyDescent="0.35">
      <c r="A38" s="95">
        <v>21</v>
      </c>
      <c r="B38" s="110" t="str">
        <f>ABRIL!B38</f>
        <v xml:space="preserve">SALOME DIAZ FERNANDEZ </v>
      </c>
      <c r="C38" s="13"/>
      <c r="D38" s="3"/>
      <c r="E38" s="3"/>
      <c r="F38" s="14"/>
      <c r="G38" s="13"/>
      <c r="H38" s="3"/>
      <c r="I38" s="3"/>
      <c r="J38" s="3">
        <v>1</v>
      </c>
      <c r="K38" s="14"/>
      <c r="L38" s="13"/>
      <c r="M38" s="3"/>
      <c r="N38" s="3"/>
      <c r="O38" s="3">
        <v>1</v>
      </c>
      <c r="P38" s="14"/>
      <c r="Q38" s="13"/>
      <c r="R38" s="3"/>
      <c r="S38" s="3"/>
      <c r="T38" s="3"/>
      <c r="U38" s="14"/>
      <c r="V38" s="13"/>
      <c r="W38" s="3"/>
      <c r="X38" s="3"/>
      <c r="Y38" s="3"/>
      <c r="Z38" s="14"/>
      <c r="AA38" s="40">
        <f t="shared" si="5"/>
        <v>2</v>
      </c>
      <c r="AB38" s="36">
        <f t="shared" si="4"/>
        <v>8.6956521739130432E-2</v>
      </c>
      <c r="AC38" s="37">
        <f t="shared" si="6"/>
        <v>0</v>
      </c>
      <c r="AD38" s="38">
        <f t="shared" si="7"/>
        <v>0</v>
      </c>
      <c r="AE38" s="39">
        <f t="shared" si="8"/>
        <v>0</v>
      </c>
    </row>
    <row r="39" spans="1:31" ht="15" thickBot="1" x14ac:dyDescent="0.35">
      <c r="A39" s="92">
        <v>22</v>
      </c>
      <c r="B39" s="110" t="str">
        <f>ABRIL!B39</f>
        <v>JOSSUE ERAZO SERNA</v>
      </c>
      <c r="C39" s="13"/>
      <c r="D39" s="3"/>
      <c r="E39" s="3"/>
      <c r="F39" s="14"/>
      <c r="G39" s="13"/>
      <c r="H39" s="3"/>
      <c r="I39" s="3"/>
      <c r="J39" s="3">
        <v>1</v>
      </c>
      <c r="K39" s="14"/>
      <c r="L39" s="13"/>
      <c r="M39" s="3"/>
      <c r="N39" s="3"/>
      <c r="O39" s="3">
        <v>1</v>
      </c>
      <c r="P39" s="14"/>
      <c r="Q39" s="13"/>
      <c r="R39" s="3"/>
      <c r="S39" s="3"/>
      <c r="T39" s="3"/>
      <c r="U39" s="14"/>
      <c r="V39" s="13"/>
      <c r="W39" s="3"/>
      <c r="X39" s="3"/>
      <c r="Y39" s="3"/>
      <c r="Z39" s="14"/>
      <c r="AA39" s="40">
        <f t="shared" si="5"/>
        <v>2</v>
      </c>
      <c r="AB39" s="36">
        <f t="shared" si="4"/>
        <v>8.6956521739130432E-2</v>
      </c>
      <c r="AC39" s="37">
        <f t="shared" si="6"/>
        <v>0</v>
      </c>
      <c r="AD39" s="38">
        <f t="shared" si="7"/>
        <v>0</v>
      </c>
      <c r="AE39" s="39">
        <f t="shared" si="8"/>
        <v>0</v>
      </c>
    </row>
    <row r="40" spans="1:31" ht="15" thickBot="1" x14ac:dyDescent="0.35">
      <c r="A40" s="92">
        <v>23</v>
      </c>
      <c r="B40" s="110" t="str">
        <f>ABRIL!B40</f>
        <v>DEIVID STIVEN DURAN LONDOÑO</v>
      </c>
      <c r="C40" s="13"/>
      <c r="D40" s="3"/>
      <c r="E40" s="3"/>
      <c r="F40" s="14"/>
      <c r="G40" s="13"/>
      <c r="H40" s="3"/>
      <c r="I40" s="3"/>
      <c r="J40" s="3">
        <v>1</v>
      </c>
      <c r="K40" s="14"/>
      <c r="L40" s="13"/>
      <c r="M40" s="3"/>
      <c r="N40" s="3"/>
      <c r="O40" s="3">
        <v>1</v>
      </c>
      <c r="P40" s="14"/>
      <c r="Q40" s="13"/>
      <c r="R40" s="3"/>
      <c r="S40" s="3"/>
      <c r="T40" s="3"/>
      <c r="U40" s="14"/>
      <c r="V40" s="13"/>
      <c r="W40" s="3"/>
      <c r="X40" s="3"/>
      <c r="Y40" s="3"/>
      <c r="Z40" s="14"/>
      <c r="AA40" s="40">
        <f t="shared" si="5"/>
        <v>2</v>
      </c>
      <c r="AB40" s="36">
        <f t="shared" si="4"/>
        <v>8.6956521739130432E-2</v>
      </c>
      <c r="AC40" s="37">
        <f t="shared" si="6"/>
        <v>0</v>
      </c>
      <c r="AD40" s="38">
        <f t="shared" si="7"/>
        <v>0</v>
      </c>
      <c r="AE40" s="39">
        <f t="shared" si="8"/>
        <v>0</v>
      </c>
    </row>
    <row r="41" spans="1:31" ht="15" thickBot="1" x14ac:dyDescent="0.35">
      <c r="A41" s="92">
        <v>24</v>
      </c>
      <c r="B41" s="110">
        <f>ABRIL!B41</f>
        <v>0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3"/>
      <c r="Z41" s="14"/>
      <c r="AA41" s="40">
        <f t="shared" si="5"/>
        <v>0</v>
      </c>
      <c r="AB41" s="36">
        <f t="shared" si="4"/>
        <v>0</v>
      </c>
      <c r="AC41" s="37">
        <f t="shared" si="6"/>
        <v>0</v>
      </c>
      <c r="AD41" s="38">
        <f t="shared" si="7"/>
        <v>0</v>
      </c>
      <c r="AE41" s="39">
        <f t="shared" si="8"/>
        <v>0</v>
      </c>
    </row>
    <row r="42" spans="1:31" ht="15" thickBot="1" x14ac:dyDescent="0.35">
      <c r="A42" s="95">
        <v>25</v>
      </c>
      <c r="B42" s="110">
        <f>ABRIL!B42</f>
        <v>0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3"/>
      <c r="Z42" s="14"/>
      <c r="AA42" s="40">
        <f t="shared" si="5"/>
        <v>0</v>
      </c>
      <c r="AB42" s="36">
        <f t="shared" si="4"/>
        <v>0</v>
      </c>
      <c r="AC42" s="37">
        <f t="shared" si="6"/>
        <v>0</v>
      </c>
      <c r="AD42" s="38">
        <f t="shared" si="7"/>
        <v>0</v>
      </c>
      <c r="AE42" s="39">
        <f t="shared" si="8"/>
        <v>0</v>
      </c>
    </row>
    <row r="43" spans="1:31" ht="15" thickBot="1" x14ac:dyDescent="0.35">
      <c r="A43" s="92">
        <v>26</v>
      </c>
      <c r="B43" s="110">
        <f>ABRIL!B43</f>
        <v>0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3"/>
      <c r="Z43" s="14"/>
      <c r="AA43" s="40">
        <f t="shared" ref="AA43" si="9">COUNTIF(C43:X43,1)</f>
        <v>0</v>
      </c>
      <c r="AB43" s="36">
        <f t="shared" ref="AB43" si="10">AA43/23</f>
        <v>0</v>
      </c>
      <c r="AC43" s="37">
        <f t="shared" ref="AC43" si="11">COUNTIF(C43:X43,0)</f>
        <v>0</v>
      </c>
      <c r="AD43" s="38">
        <f t="shared" ref="AD43" si="12">COUNTIF(C43:X43,"T")</f>
        <v>0</v>
      </c>
      <c r="AE43" s="39">
        <f t="shared" ref="AE43" si="13">COUNTIF(C43:X43,"J")</f>
        <v>0</v>
      </c>
    </row>
    <row r="44" spans="1:31" ht="15" thickBot="1" x14ac:dyDescent="0.35">
      <c r="A44" s="92">
        <v>27</v>
      </c>
      <c r="B44" s="110">
        <f>ABRIL!B44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3"/>
      <c r="Z44" s="14"/>
      <c r="AA44" s="40">
        <f t="shared" si="5"/>
        <v>0</v>
      </c>
      <c r="AB44" s="36">
        <f t="shared" si="4"/>
        <v>0</v>
      </c>
      <c r="AC44" s="37">
        <f t="shared" si="6"/>
        <v>0</v>
      </c>
      <c r="AD44" s="38">
        <f t="shared" si="7"/>
        <v>0</v>
      </c>
      <c r="AE44" s="39">
        <f t="shared" si="8"/>
        <v>0</v>
      </c>
    </row>
    <row r="45" spans="1:31" ht="15" thickBot="1" x14ac:dyDescent="0.35">
      <c r="A45" s="92">
        <v>28</v>
      </c>
      <c r="B45" s="110">
        <f>ABRIL!B45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3"/>
      <c r="Z45" s="14"/>
      <c r="AA45" s="40">
        <f t="shared" ref="AA45:AA47" si="14">COUNTIF(C45:X45,1)</f>
        <v>0</v>
      </c>
      <c r="AB45" s="36">
        <f t="shared" ref="AB45:AB47" si="15">AA45/23</f>
        <v>0</v>
      </c>
      <c r="AC45" s="37">
        <f t="shared" ref="AC45:AC47" si="16">COUNTIF(C45:X45,0)</f>
        <v>0</v>
      </c>
      <c r="AD45" s="38">
        <f t="shared" ref="AD45:AD47" si="17">COUNTIF(C45:X45,"T")</f>
        <v>0</v>
      </c>
      <c r="AE45" s="39">
        <f t="shared" ref="AE45:AE47" si="18">COUNTIF(C45:X45,"J")</f>
        <v>0</v>
      </c>
    </row>
    <row r="46" spans="1:31" ht="15" thickBot="1" x14ac:dyDescent="0.35">
      <c r="A46" s="95">
        <v>29</v>
      </c>
      <c r="B46" s="110">
        <f>ABRIL!B46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3"/>
      <c r="Z46" s="14"/>
      <c r="AA46" s="40">
        <f t="shared" si="14"/>
        <v>0</v>
      </c>
      <c r="AB46" s="36">
        <f t="shared" si="15"/>
        <v>0</v>
      </c>
      <c r="AC46" s="37">
        <f t="shared" si="16"/>
        <v>0</v>
      </c>
      <c r="AD46" s="38">
        <f t="shared" si="17"/>
        <v>0</v>
      </c>
      <c r="AE46" s="39">
        <f t="shared" si="18"/>
        <v>0</v>
      </c>
    </row>
    <row r="47" spans="1:31" ht="15" thickBot="1" x14ac:dyDescent="0.35">
      <c r="A47" s="92">
        <v>30</v>
      </c>
      <c r="B47" s="119">
        <f>ABRIL!B47</f>
        <v>0</v>
      </c>
      <c r="C47" s="120"/>
      <c r="D47" s="121"/>
      <c r="E47" s="121"/>
      <c r="F47" s="122"/>
      <c r="G47" s="120"/>
      <c r="H47" s="121"/>
      <c r="I47" s="121"/>
      <c r="J47" s="121"/>
      <c r="K47" s="122"/>
      <c r="L47" s="120"/>
      <c r="M47" s="121"/>
      <c r="N47" s="121"/>
      <c r="O47" s="121"/>
      <c r="P47" s="122"/>
      <c r="Q47" s="120"/>
      <c r="R47" s="121"/>
      <c r="S47" s="121"/>
      <c r="T47" s="121"/>
      <c r="U47" s="122"/>
      <c r="V47" s="120"/>
      <c r="W47" s="121"/>
      <c r="X47" s="121"/>
      <c r="Y47" s="121"/>
      <c r="Z47" s="122"/>
      <c r="AA47" s="40">
        <f t="shared" si="14"/>
        <v>0</v>
      </c>
      <c r="AB47" s="36">
        <f t="shared" si="15"/>
        <v>0</v>
      </c>
      <c r="AC47" s="37">
        <f t="shared" si="16"/>
        <v>0</v>
      </c>
      <c r="AD47" s="38">
        <f t="shared" si="17"/>
        <v>0</v>
      </c>
      <c r="AE47" s="39">
        <f t="shared" si="18"/>
        <v>0</v>
      </c>
    </row>
    <row r="48" spans="1:31" ht="15" thickBot="1" x14ac:dyDescent="0.35">
      <c r="A48" s="5"/>
      <c r="B48" s="78"/>
    </row>
    <row r="49" spans="1:26" x14ac:dyDescent="0.3">
      <c r="A49" s="5"/>
      <c r="B49" s="19" t="s">
        <v>13</v>
      </c>
      <c r="C49" s="40">
        <f>COUNTIF(C18:C44,1)</f>
        <v>0</v>
      </c>
      <c r="D49" s="40"/>
      <c r="E49" s="40">
        <f t="shared" ref="E49:Z49" si="19">COUNTIF(E18:E44,1)</f>
        <v>0</v>
      </c>
      <c r="F49" s="40">
        <f t="shared" si="19"/>
        <v>0</v>
      </c>
      <c r="G49" s="40">
        <f t="shared" si="19"/>
        <v>0</v>
      </c>
      <c r="H49" s="40">
        <f t="shared" si="19"/>
        <v>0</v>
      </c>
      <c r="I49" s="40">
        <f t="shared" si="19"/>
        <v>0</v>
      </c>
      <c r="J49" s="40">
        <f t="shared" si="19"/>
        <v>23</v>
      </c>
      <c r="K49" s="40">
        <f t="shared" si="19"/>
        <v>0</v>
      </c>
      <c r="L49" s="40">
        <f t="shared" si="19"/>
        <v>0</v>
      </c>
      <c r="M49" s="40">
        <f t="shared" si="19"/>
        <v>0</v>
      </c>
      <c r="N49" s="40">
        <f t="shared" si="19"/>
        <v>0</v>
      </c>
      <c r="O49" s="40">
        <f t="shared" si="19"/>
        <v>21</v>
      </c>
      <c r="P49" s="40">
        <f t="shared" si="19"/>
        <v>0</v>
      </c>
      <c r="Q49" s="40">
        <f t="shared" si="19"/>
        <v>0</v>
      </c>
      <c r="R49" s="40">
        <f t="shared" si="19"/>
        <v>0</v>
      </c>
      <c r="S49" s="40">
        <f t="shared" si="19"/>
        <v>0</v>
      </c>
      <c r="T49" s="40">
        <f t="shared" si="19"/>
        <v>0</v>
      </c>
      <c r="U49" s="40">
        <f t="shared" si="19"/>
        <v>0</v>
      </c>
      <c r="V49" s="40">
        <f t="shared" si="19"/>
        <v>0</v>
      </c>
      <c r="W49" s="40">
        <f t="shared" si="19"/>
        <v>0</v>
      </c>
      <c r="X49" s="40">
        <f t="shared" si="19"/>
        <v>0</v>
      </c>
      <c r="Y49" s="40">
        <f t="shared" si="19"/>
        <v>0</v>
      </c>
      <c r="Z49" s="40">
        <f t="shared" si="19"/>
        <v>0</v>
      </c>
    </row>
    <row r="50" spans="1:26" x14ac:dyDescent="0.3">
      <c r="A50" s="4"/>
      <c r="B50" s="20" t="s">
        <v>14</v>
      </c>
      <c r="C50" s="41">
        <f>C49/40</f>
        <v>0</v>
      </c>
      <c r="D50" s="41"/>
      <c r="E50" s="41">
        <f t="shared" ref="E50:X50" si="20">E49/40</f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0.57499999999999996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0.52500000000000002</v>
      </c>
      <c r="P50" s="41">
        <f t="shared" si="20"/>
        <v>0</v>
      </c>
      <c r="Q50" s="41">
        <f t="shared" si="20"/>
        <v>0</v>
      </c>
      <c r="R50" s="41">
        <f t="shared" si="20"/>
        <v>0</v>
      </c>
      <c r="S50" s="41">
        <f t="shared" si="20"/>
        <v>0</v>
      </c>
      <c r="T50" s="41">
        <f t="shared" si="20"/>
        <v>0</v>
      </c>
      <c r="U50" s="41">
        <f t="shared" si="20"/>
        <v>0</v>
      </c>
      <c r="V50" s="41">
        <f t="shared" si="20"/>
        <v>0</v>
      </c>
      <c r="W50" s="41">
        <f t="shared" si="20"/>
        <v>0</v>
      </c>
      <c r="X50" s="41">
        <f t="shared" si="20"/>
        <v>0</v>
      </c>
      <c r="Y50" s="41">
        <f>Y49/40</f>
        <v>0</v>
      </c>
      <c r="Z50" s="41">
        <f>Z49/40</f>
        <v>0</v>
      </c>
    </row>
    <row r="51" spans="1:26" x14ac:dyDescent="0.3">
      <c r="A51" s="5"/>
      <c r="B51" s="21" t="s">
        <v>15</v>
      </c>
      <c r="C51" s="42">
        <f>COUNTIF(C18:C44,0)</f>
        <v>0</v>
      </c>
      <c r="D51" s="42"/>
      <c r="E51" s="42">
        <f t="shared" ref="E51:Z51" si="21">COUNTIF(E18:E44,0)</f>
        <v>0</v>
      </c>
      <c r="F51" s="42">
        <f t="shared" si="21"/>
        <v>0</v>
      </c>
      <c r="G51" s="42">
        <f t="shared" si="21"/>
        <v>0</v>
      </c>
      <c r="H51" s="42">
        <f t="shared" si="21"/>
        <v>0</v>
      </c>
      <c r="I51" s="42">
        <f t="shared" si="21"/>
        <v>0</v>
      </c>
      <c r="J51" s="42">
        <f t="shared" si="21"/>
        <v>0</v>
      </c>
      <c r="K51" s="42">
        <f t="shared" si="21"/>
        <v>0</v>
      </c>
      <c r="L51" s="42">
        <f t="shared" si="21"/>
        <v>0</v>
      </c>
      <c r="M51" s="42">
        <f t="shared" si="21"/>
        <v>0</v>
      </c>
      <c r="N51" s="42">
        <f t="shared" si="21"/>
        <v>0</v>
      </c>
      <c r="O51" s="42">
        <f t="shared" si="21"/>
        <v>2</v>
      </c>
      <c r="P51" s="42">
        <f t="shared" si="21"/>
        <v>0</v>
      </c>
      <c r="Q51" s="42">
        <f t="shared" si="21"/>
        <v>0</v>
      </c>
      <c r="R51" s="42">
        <f t="shared" si="21"/>
        <v>0</v>
      </c>
      <c r="S51" s="42">
        <f t="shared" si="21"/>
        <v>0</v>
      </c>
      <c r="T51" s="42">
        <f t="shared" si="21"/>
        <v>0</v>
      </c>
      <c r="U51" s="42">
        <f t="shared" si="21"/>
        <v>0</v>
      </c>
      <c r="V51" s="42">
        <f t="shared" si="21"/>
        <v>0</v>
      </c>
      <c r="W51" s="42">
        <f t="shared" si="21"/>
        <v>0</v>
      </c>
      <c r="X51" s="42">
        <f t="shared" si="21"/>
        <v>0</v>
      </c>
      <c r="Y51" s="42">
        <f t="shared" si="21"/>
        <v>0</v>
      </c>
      <c r="Z51" s="42">
        <f t="shared" si="21"/>
        <v>0</v>
      </c>
    </row>
    <row r="52" spans="1:26" x14ac:dyDescent="0.3">
      <c r="A52" s="4"/>
      <c r="B52" s="22" t="s">
        <v>16</v>
      </c>
      <c r="C52" s="43">
        <f>COUNTIF(C18:C44,"T")</f>
        <v>0</v>
      </c>
      <c r="D52" s="43"/>
      <c r="E52" s="43">
        <f t="shared" ref="E52:Z52" si="22">COUNTIF(E18:E44,"T")</f>
        <v>0</v>
      </c>
      <c r="F52" s="43">
        <f t="shared" si="22"/>
        <v>0</v>
      </c>
      <c r="G52" s="43">
        <f t="shared" si="22"/>
        <v>0</v>
      </c>
      <c r="H52" s="43">
        <f t="shared" si="22"/>
        <v>0</v>
      </c>
      <c r="I52" s="43">
        <f t="shared" si="22"/>
        <v>0</v>
      </c>
      <c r="J52" s="43">
        <f t="shared" si="22"/>
        <v>0</v>
      </c>
      <c r="K52" s="43">
        <f t="shared" si="22"/>
        <v>0</v>
      </c>
      <c r="L52" s="43">
        <f t="shared" si="22"/>
        <v>0</v>
      </c>
      <c r="M52" s="43">
        <f t="shared" si="22"/>
        <v>0</v>
      </c>
      <c r="N52" s="43">
        <f t="shared" si="22"/>
        <v>0</v>
      </c>
      <c r="O52" s="43">
        <f t="shared" si="22"/>
        <v>0</v>
      </c>
      <c r="P52" s="43">
        <f t="shared" si="22"/>
        <v>0</v>
      </c>
      <c r="Q52" s="43">
        <f t="shared" si="22"/>
        <v>0</v>
      </c>
      <c r="R52" s="43">
        <f t="shared" si="22"/>
        <v>0</v>
      </c>
      <c r="S52" s="43">
        <f t="shared" si="22"/>
        <v>0</v>
      </c>
      <c r="T52" s="43">
        <f t="shared" si="22"/>
        <v>0</v>
      </c>
      <c r="U52" s="43">
        <f t="shared" si="22"/>
        <v>0</v>
      </c>
      <c r="V52" s="43">
        <f t="shared" si="22"/>
        <v>0</v>
      </c>
      <c r="W52" s="43">
        <f t="shared" si="22"/>
        <v>0</v>
      </c>
      <c r="X52" s="43">
        <f t="shared" si="22"/>
        <v>0</v>
      </c>
      <c r="Y52" s="43">
        <f t="shared" si="22"/>
        <v>0</v>
      </c>
      <c r="Z52" s="43">
        <f t="shared" si="22"/>
        <v>0</v>
      </c>
    </row>
    <row r="53" spans="1:26" ht="15" thickBot="1" x14ac:dyDescent="0.35">
      <c r="A53" s="5"/>
      <c r="B53" s="23" t="s">
        <v>17</v>
      </c>
      <c r="C53" s="44">
        <f>COUNTIF(C18:C44,"J")</f>
        <v>0</v>
      </c>
      <c r="D53" s="44"/>
      <c r="E53" s="44">
        <f t="shared" ref="E53:Z53" si="23">COUNTIF(E18:E44,"J")</f>
        <v>0</v>
      </c>
      <c r="F53" s="44">
        <f t="shared" si="23"/>
        <v>0</v>
      </c>
      <c r="G53" s="44">
        <f t="shared" si="23"/>
        <v>0</v>
      </c>
      <c r="H53" s="44">
        <f t="shared" si="23"/>
        <v>0</v>
      </c>
      <c r="I53" s="44">
        <f t="shared" si="23"/>
        <v>0</v>
      </c>
      <c r="J53" s="44">
        <f t="shared" si="23"/>
        <v>0</v>
      </c>
      <c r="K53" s="44">
        <f t="shared" si="23"/>
        <v>0</v>
      </c>
      <c r="L53" s="44">
        <f t="shared" si="23"/>
        <v>0</v>
      </c>
      <c r="M53" s="44">
        <f t="shared" si="23"/>
        <v>0</v>
      </c>
      <c r="N53" s="44">
        <f t="shared" si="23"/>
        <v>0</v>
      </c>
      <c r="O53" s="44">
        <f t="shared" si="23"/>
        <v>0</v>
      </c>
      <c r="P53" s="44">
        <f t="shared" si="23"/>
        <v>0</v>
      </c>
      <c r="Q53" s="44">
        <f t="shared" si="23"/>
        <v>0</v>
      </c>
      <c r="R53" s="44">
        <f t="shared" si="23"/>
        <v>0</v>
      </c>
      <c r="S53" s="44">
        <f t="shared" si="23"/>
        <v>0</v>
      </c>
      <c r="T53" s="44">
        <f t="shared" si="23"/>
        <v>0</v>
      </c>
      <c r="U53" s="44">
        <f t="shared" si="23"/>
        <v>0</v>
      </c>
      <c r="V53" s="44">
        <f t="shared" si="23"/>
        <v>0</v>
      </c>
      <c r="W53" s="44">
        <f t="shared" si="23"/>
        <v>0</v>
      </c>
      <c r="X53" s="44">
        <f t="shared" si="23"/>
        <v>0</v>
      </c>
      <c r="Y53" s="44">
        <f t="shared" si="23"/>
        <v>0</v>
      </c>
      <c r="Z53" s="44">
        <f t="shared" si="23"/>
        <v>0</v>
      </c>
    </row>
  </sheetData>
  <mergeCells count="26">
    <mergeCell ref="C9:P9"/>
    <mergeCell ref="AD14:AD17"/>
    <mergeCell ref="AE14:AE17"/>
    <mergeCell ref="W9:AA9"/>
    <mergeCell ref="C11:H11"/>
    <mergeCell ref="I11:K11"/>
    <mergeCell ref="L11:P11"/>
    <mergeCell ref="W11:AA11"/>
    <mergeCell ref="A14:A17"/>
    <mergeCell ref="B14:B17"/>
    <mergeCell ref="AA14:AA17"/>
    <mergeCell ref="AB14:AB17"/>
    <mergeCell ref="AC14:AC17"/>
    <mergeCell ref="C14:Z14"/>
    <mergeCell ref="C15:F15"/>
    <mergeCell ref="G15:K15"/>
    <mergeCell ref="L15:P15"/>
    <mergeCell ref="Q15:U15"/>
    <mergeCell ref="V15:Z15"/>
    <mergeCell ref="C7:P7"/>
    <mergeCell ref="W7:AA7"/>
    <mergeCell ref="C1:AE1"/>
    <mergeCell ref="C3:P3"/>
    <mergeCell ref="W3:AD3"/>
    <mergeCell ref="C5:P5"/>
    <mergeCell ref="W5:AA5"/>
  </mergeCells>
  <phoneticPr fontId="3" type="noConversion"/>
  <conditionalFormatting sqref="C18:Z46">
    <cfRule type="cellIs" dxfId="67" priority="83" operator="equal">
      <formula>"J"</formula>
    </cfRule>
    <cfRule type="cellIs" dxfId="66" priority="84" operator="equal">
      <formula>"T"</formula>
    </cfRule>
  </conditionalFormatting>
  <conditionalFormatting sqref="AC5 AC7 AC9 AC11">
    <cfRule type="cellIs" dxfId="65" priority="1" operator="equal">
      <formula>"J"</formula>
    </cfRule>
    <cfRule type="cellIs" dxfId="64" priority="2" operator="equal">
      <formula>"T"</formula>
    </cfRule>
  </conditionalFormatting>
  <dataValidations count="1">
    <dataValidation type="list" allowBlank="1" showInputMessage="1" showErrorMessage="1" sqref="AC11 AC5 AC7 AC9 C18:Z46" xr:uid="{AD46447F-9D40-4BD9-8021-24B6DFEA8732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49:C53 E49:Y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5" id="{D372BD22-B7EE-470B-A576-7FA9A901661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C18:Z46</xm:sqref>
        </x14:conditionalFormatting>
        <x14:conditionalFormatting xmlns:xm="http://schemas.microsoft.com/office/excel/2006/main">
          <x14:cfRule type="iconSet" priority="3" id="{0EA85DE2-E6D3-4169-B384-F8B5A1C07D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C9B77-8CB4-4FDC-A0ED-D3B2FB17D7F4}">
  <sheetPr>
    <tabColor rgb="FF7030A0"/>
  </sheetPr>
  <dimension ref="A1:AC53"/>
  <sheetViews>
    <sheetView showGridLines="0" tabSelected="1" topLeftCell="A9" zoomScaleNormal="100" workbookViewId="0">
      <selection activeCell="N42" sqref="N4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50" t="s">
        <v>85</v>
      </c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2"/>
      <c r="X3" s="153" t="s">
        <v>23</v>
      </c>
      <c r="Y3" s="154"/>
      <c r="Z3" s="154"/>
      <c r="AA3" s="154"/>
      <c r="AB3" s="155"/>
    </row>
    <row r="4" spans="1:29" ht="2.25" customHeight="1" thickBot="1" x14ac:dyDescent="0.35">
      <c r="B4" s="24"/>
      <c r="V4" s="25"/>
      <c r="X4" s="25"/>
      <c r="AB4" s="26"/>
    </row>
    <row r="5" spans="1:29" ht="15" thickBot="1" x14ac:dyDescent="0.35">
      <c r="B5" s="24" t="s">
        <v>19</v>
      </c>
      <c r="C5" s="144" t="s">
        <v>87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X5" s="147" t="s">
        <v>13</v>
      </c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X6" s="32"/>
      <c r="Y6" s="34"/>
      <c r="AB6" s="26"/>
    </row>
    <row r="7" spans="1:29" ht="15" thickBot="1" x14ac:dyDescent="0.35">
      <c r="B7" s="24" t="s">
        <v>21</v>
      </c>
      <c r="C7" s="144" t="str">
        <f>MAYO!C7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X7" s="147" t="s">
        <v>24</v>
      </c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X8" s="32"/>
      <c r="Y8" s="34"/>
      <c r="AB8" s="26"/>
    </row>
    <row r="9" spans="1:29" ht="15" thickBot="1" x14ac:dyDescent="0.35">
      <c r="B9" s="24" t="s">
        <v>52</v>
      </c>
      <c r="C9" s="144" t="str">
        <f>MAYO!C9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X9" s="147" t="s">
        <v>25</v>
      </c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X10" s="32"/>
      <c r="Y10" s="34"/>
      <c r="AB10" s="26"/>
    </row>
    <row r="11" spans="1:29" ht="15" thickBot="1" x14ac:dyDescent="0.35">
      <c r="B11" s="24" t="s">
        <v>22</v>
      </c>
      <c r="C11" s="144">
        <f>MAYO!C11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57">
        <f>MAYO!L11</f>
        <v>3445001</v>
      </c>
      <c r="L11" s="158"/>
      <c r="M11" s="158"/>
      <c r="N11" s="158"/>
      <c r="O11" s="159"/>
      <c r="X11" s="147" t="s">
        <v>26</v>
      </c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X12" s="27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60" t="s">
        <v>0</v>
      </c>
      <c r="B14" s="163" t="s">
        <v>1</v>
      </c>
      <c r="C14" s="166" t="s">
        <v>42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61"/>
      <c r="B15" s="164"/>
      <c r="C15" s="176" t="s">
        <v>34</v>
      </c>
      <c r="D15" s="176"/>
      <c r="E15" s="176"/>
      <c r="F15" s="176"/>
      <c r="G15" s="176"/>
      <c r="H15" s="176" t="s">
        <v>8</v>
      </c>
      <c r="I15" s="176"/>
      <c r="J15" s="176"/>
      <c r="K15" s="176"/>
      <c r="L15" s="176"/>
      <c r="M15" s="176" t="s">
        <v>9</v>
      </c>
      <c r="N15" s="176"/>
      <c r="O15" s="176"/>
      <c r="P15" s="176"/>
      <c r="Q15" s="176"/>
      <c r="R15" s="171" t="s">
        <v>10</v>
      </c>
      <c r="S15" s="172"/>
      <c r="T15" s="172"/>
      <c r="U15" s="172"/>
      <c r="V15" s="173"/>
      <c r="W15" s="171"/>
      <c r="X15" s="173"/>
      <c r="Y15" s="169"/>
      <c r="Z15" s="170"/>
      <c r="AA15" s="177"/>
      <c r="AB15" s="174"/>
      <c r="AC15" s="175"/>
    </row>
    <row r="16" spans="1:29" ht="23.25" customHeight="1" thickBot="1" x14ac:dyDescent="0.35">
      <c r="A16" s="161"/>
      <c r="B16" s="164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69"/>
      <c r="Z16" s="170"/>
      <c r="AA16" s="177"/>
      <c r="AB16" s="174"/>
      <c r="AC16" s="175"/>
    </row>
    <row r="17" spans="1:29" ht="23.25" customHeight="1" thickBot="1" x14ac:dyDescent="0.35">
      <c r="A17" s="162"/>
      <c r="B17" s="165"/>
      <c r="C17" s="45">
        <v>1</v>
      </c>
      <c r="D17" s="221">
        <v>2</v>
      </c>
      <c r="E17" s="7">
        <v>3</v>
      </c>
      <c r="F17" s="7">
        <v>4</v>
      </c>
      <c r="G17" s="7">
        <v>5</v>
      </c>
      <c r="H17" s="77">
        <v>8</v>
      </c>
      <c r="I17" s="139">
        <v>9</v>
      </c>
      <c r="J17" s="7">
        <v>10</v>
      </c>
      <c r="K17" s="7">
        <v>11</v>
      </c>
      <c r="L17" s="7">
        <v>12</v>
      </c>
      <c r="M17" s="77">
        <v>15</v>
      </c>
      <c r="N17" s="7">
        <v>16</v>
      </c>
      <c r="O17" s="7">
        <v>17</v>
      </c>
      <c r="P17" s="137">
        <v>18</v>
      </c>
      <c r="Q17" s="7">
        <v>19</v>
      </c>
      <c r="R17" s="7">
        <v>22</v>
      </c>
      <c r="S17" s="7">
        <v>23</v>
      </c>
      <c r="T17" s="7">
        <v>24</v>
      </c>
      <c r="U17" s="137">
        <v>25</v>
      </c>
      <c r="V17" s="7">
        <v>26</v>
      </c>
      <c r="W17" s="77">
        <v>29</v>
      </c>
      <c r="X17" s="7">
        <v>30</v>
      </c>
      <c r="Y17" s="169"/>
      <c r="Z17" s="170"/>
      <c r="AA17" s="177"/>
      <c r="AB17" s="174"/>
      <c r="AC17" s="175"/>
    </row>
    <row r="18" spans="1:29" ht="15" thickBot="1" x14ac:dyDescent="0.35">
      <c r="A18" s="95">
        <v>1</v>
      </c>
      <c r="B18" s="110" t="str">
        <f>MAYO!B18</f>
        <v>ANGIE VALERIA RENGIFO ARIZALA</v>
      </c>
      <c r="C18" s="11"/>
      <c r="D18" s="17"/>
      <c r="E18" s="17"/>
      <c r="F18" s="17">
        <v>0</v>
      </c>
      <c r="G18" s="12"/>
      <c r="H18" s="11"/>
      <c r="I18" s="17"/>
      <c r="J18" s="17"/>
      <c r="K18" s="17">
        <v>1</v>
      </c>
      <c r="L18" s="12"/>
      <c r="M18" s="11"/>
      <c r="N18" s="17"/>
      <c r="O18" s="17"/>
      <c r="P18" s="17"/>
      <c r="Q18" s="12"/>
      <c r="R18" s="11"/>
      <c r="S18" s="47"/>
      <c r="T18" s="17"/>
      <c r="U18" s="17"/>
      <c r="V18" s="12"/>
      <c r="W18" s="11"/>
      <c r="X18" s="12"/>
      <c r="Y18" s="40">
        <f t="shared" ref="Y18:Y45" si="0">COUNTIF(C18:X18,1)</f>
        <v>1</v>
      </c>
      <c r="Z18" s="36">
        <f>Y18/20</f>
        <v>0.05</v>
      </c>
      <c r="AA18" s="37">
        <f t="shared" ref="AA18:AA45" si="1">COUNTIF(C18:X18,0)</f>
        <v>1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29" ht="15" thickBot="1" x14ac:dyDescent="0.35">
      <c r="A19" s="92">
        <v>2</v>
      </c>
      <c r="B19" s="110" t="str">
        <f>MAYO!B19</f>
        <v>LUZ JESUALIS TRIAS MORENO</v>
      </c>
      <c r="C19" s="13"/>
      <c r="D19" s="3"/>
      <c r="E19" s="3"/>
      <c r="F19" s="3">
        <v>1</v>
      </c>
      <c r="G19" s="14"/>
      <c r="H19" s="13"/>
      <c r="I19" s="3"/>
      <c r="J19" s="3"/>
      <c r="K19" s="3">
        <v>1</v>
      </c>
      <c r="L19" s="14"/>
      <c r="M19" s="13"/>
      <c r="N19" s="3"/>
      <c r="O19" s="3"/>
      <c r="P19" s="3"/>
      <c r="Q19" s="14"/>
      <c r="R19" s="13"/>
      <c r="S19" s="10"/>
      <c r="T19" s="3"/>
      <c r="U19" s="3"/>
      <c r="V19" s="14"/>
      <c r="W19" s="13"/>
      <c r="X19" s="14"/>
      <c r="Y19" s="40">
        <f t="shared" si="0"/>
        <v>2</v>
      </c>
      <c r="Z19" s="36">
        <f t="shared" ref="Z19:Z45" si="4">Y19/20</f>
        <v>0.1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92">
        <v>3</v>
      </c>
      <c r="B20" s="110" t="str">
        <f>MAYO!B20</f>
        <v>JUAN ESTEBAN HURTADO MARTINEZ</v>
      </c>
      <c r="C20" s="13"/>
      <c r="D20" s="3"/>
      <c r="E20" s="3"/>
      <c r="F20" s="3">
        <v>1</v>
      </c>
      <c r="G20" s="14"/>
      <c r="H20" s="13"/>
      <c r="I20" s="3"/>
      <c r="J20" s="3"/>
      <c r="K20" s="3">
        <v>1</v>
      </c>
      <c r="L20" s="14"/>
      <c r="M20" s="13"/>
      <c r="N20" s="3"/>
      <c r="O20" s="3"/>
      <c r="P20" s="3"/>
      <c r="Q20" s="14"/>
      <c r="R20" s="13"/>
      <c r="S20" s="10"/>
      <c r="T20" s="3"/>
      <c r="U20" s="3"/>
      <c r="V20" s="14"/>
      <c r="W20" s="13"/>
      <c r="X20" s="14"/>
      <c r="Y20" s="40">
        <f t="shared" si="0"/>
        <v>2</v>
      </c>
      <c r="Z20" s="36">
        <f t="shared" si="4"/>
        <v>0.1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92">
        <v>4</v>
      </c>
      <c r="B21" s="110" t="str">
        <f>MAYO!B21</f>
        <v>GABRIELA BASTIDAS VIEDMAN</v>
      </c>
      <c r="C21" s="13"/>
      <c r="D21" s="3"/>
      <c r="E21" s="3"/>
      <c r="F21" s="3">
        <v>1</v>
      </c>
      <c r="G21" s="14"/>
      <c r="H21" s="13"/>
      <c r="I21" s="3"/>
      <c r="J21" s="3"/>
      <c r="K21" s="3">
        <v>1</v>
      </c>
      <c r="L21" s="14"/>
      <c r="M21" s="13"/>
      <c r="N21" s="3"/>
      <c r="O21" s="3"/>
      <c r="P21" s="3"/>
      <c r="Q21" s="14"/>
      <c r="R21" s="13"/>
      <c r="S21" s="10"/>
      <c r="T21" s="3"/>
      <c r="U21" s="3"/>
      <c r="V21" s="14"/>
      <c r="W21" s="13"/>
      <c r="X21" s="14"/>
      <c r="Y21" s="40">
        <f t="shared" si="0"/>
        <v>2</v>
      </c>
      <c r="Z21" s="36">
        <f t="shared" si="4"/>
        <v>0.1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92">
        <v>5</v>
      </c>
      <c r="B22" s="110" t="str">
        <f>MAYO!B22</f>
        <v>MARIA JOSE ANGARITA CARDENAS</v>
      </c>
      <c r="C22" s="13"/>
      <c r="D22" s="3"/>
      <c r="E22" s="3"/>
      <c r="F22" s="3">
        <v>1</v>
      </c>
      <c r="G22" s="14"/>
      <c r="H22" s="13"/>
      <c r="I22" s="3"/>
      <c r="J22" s="3"/>
      <c r="K22" s="3">
        <v>1</v>
      </c>
      <c r="L22" s="14"/>
      <c r="M22" s="13"/>
      <c r="N22" s="3"/>
      <c r="O22" s="3"/>
      <c r="P22" s="3"/>
      <c r="Q22" s="14"/>
      <c r="R22" s="13"/>
      <c r="S22" s="10"/>
      <c r="T22" s="3"/>
      <c r="U22" s="3"/>
      <c r="V22" s="14"/>
      <c r="W22" s="13"/>
      <c r="X22" s="14"/>
      <c r="Y22" s="40">
        <f t="shared" si="0"/>
        <v>2</v>
      </c>
      <c r="Z22" s="36">
        <f t="shared" si="4"/>
        <v>0.1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92">
        <v>6</v>
      </c>
      <c r="B23" s="110" t="str">
        <f>MAYO!B23</f>
        <v>MICHELL MARIANA ZAMBRANO RAMIREZ</v>
      </c>
      <c r="C23" s="68"/>
      <c r="D23" s="69"/>
      <c r="E23" s="69"/>
      <c r="F23" s="69">
        <v>1</v>
      </c>
      <c r="G23" s="70"/>
      <c r="H23" s="68"/>
      <c r="I23" s="69"/>
      <c r="J23" s="69"/>
      <c r="K23" s="69">
        <v>1</v>
      </c>
      <c r="L23" s="70"/>
      <c r="M23" s="68"/>
      <c r="N23" s="69"/>
      <c r="O23" s="69"/>
      <c r="P23" s="69"/>
      <c r="Q23" s="70"/>
      <c r="R23" s="68"/>
      <c r="S23" s="71"/>
      <c r="T23" s="69"/>
      <c r="U23" s="69"/>
      <c r="V23" s="70"/>
      <c r="W23" s="68"/>
      <c r="X23" s="70"/>
      <c r="Y23" s="40">
        <f>COUNTIF(C23:X23,1)</f>
        <v>2</v>
      </c>
      <c r="Z23" s="36">
        <f>Y23/20</f>
        <v>0.1</v>
      </c>
      <c r="AA23" s="37">
        <f>COUNTIF(C23:X23,0)</f>
        <v>0</v>
      </c>
      <c r="AB23" s="38">
        <f>COUNTIF(C23:X23,"T")</f>
        <v>0</v>
      </c>
      <c r="AC23" s="39">
        <f>COUNTIF(C23:X23,"J")</f>
        <v>0</v>
      </c>
    </row>
    <row r="24" spans="1:29" ht="15" thickBot="1" x14ac:dyDescent="0.35">
      <c r="A24" s="92">
        <v>7</v>
      </c>
      <c r="B24" s="110" t="str">
        <f>MAYO!B24</f>
        <v>DESIREE DE LOS ANGELES SUAREZ ARREDONDO</v>
      </c>
      <c r="C24" s="13"/>
      <c r="D24" s="3"/>
      <c r="E24" s="3"/>
      <c r="F24" s="3">
        <v>1</v>
      </c>
      <c r="G24" s="14"/>
      <c r="H24" s="13"/>
      <c r="I24" s="3"/>
      <c r="J24" s="3"/>
      <c r="K24" s="3">
        <v>1</v>
      </c>
      <c r="L24" s="14"/>
      <c r="M24" s="13"/>
      <c r="N24" s="3"/>
      <c r="O24" s="3"/>
      <c r="P24" s="3"/>
      <c r="Q24" s="14"/>
      <c r="R24" s="13"/>
      <c r="S24" s="10"/>
      <c r="T24" s="3"/>
      <c r="U24" s="3"/>
      <c r="V24" s="14"/>
      <c r="W24" s="13"/>
      <c r="X24" s="14"/>
      <c r="Y24" s="40">
        <f t="shared" si="0"/>
        <v>2</v>
      </c>
      <c r="Z24" s="36">
        <f t="shared" si="4"/>
        <v>0.1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92">
        <v>8</v>
      </c>
      <c r="B25" s="110" t="str">
        <f>MAYO!B25</f>
        <v>JUAN JOSE ZAPATA RODRIGUZ</v>
      </c>
      <c r="C25" s="13"/>
      <c r="D25" s="3"/>
      <c r="E25" s="3"/>
      <c r="F25" s="3">
        <v>1</v>
      </c>
      <c r="G25" s="14"/>
      <c r="H25" s="13"/>
      <c r="I25" s="3"/>
      <c r="J25" s="3"/>
      <c r="K25" s="3" t="s">
        <v>2</v>
      </c>
      <c r="L25" s="14"/>
      <c r="M25" s="13"/>
      <c r="N25" s="3"/>
      <c r="O25" s="3"/>
      <c r="P25" s="3"/>
      <c r="Q25" s="14"/>
      <c r="R25" s="13"/>
      <c r="S25" s="10"/>
      <c r="T25" s="3"/>
      <c r="U25" s="3"/>
      <c r="V25" s="14"/>
      <c r="W25" s="13"/>
      <c r="X25" s="14"/>
      <c r="Y25" s="40">
        <f t="shared" si="0"/>
        <v>1</v>
      </c>
      <c r="Z25" s="36">
        <f t="shared" si="4"/>
        <v>0.05</v>
      </c>
      <c r="AA25" s="37">
        <f t="shared" si="1"/>
        <v>0</v>
      </c>
      <c r="AB25" s="38">
        <f t="shared" si="2"/>
        <v>0</v>
      </c>
      <c r="AC25" s="39">
        <f t="shared" si="3"/>
        <v>1</v>
      </c>
    </row>
    <row r="26" spans="1:29" ht="15" thickBot="1" x14ac:dyDescent="0.35">
      <c r="A26" s="92">
        <v>9</v>
      </c>
      <c r="B26" s="110" t="str">
        <f>MAYO!B26</f>
        <v>GERALDIN VALERIA ZUÑIGA BOTINA</v>
      </c>
      <c r="C26" s="13"/>
      <c r="D26" s="3"/>
      <c r="E26" s="3"/>
      <c r="F26" s="3">
        <v>1</v>
      </c>
      <c r="G26" s="14"/>
      <c r="H26" s="13"/>
      <c r="I26" s="3"/>
      <c r="J26" s="3"/>
      <c r="K26" s="3">
        <v>1</v>
      </c>
      <c r="L26" s="14"/>
      <c r="M26" s="13"/>
      <c r="N26" s="3"/>
      <c r="O26" s="3"/>
      <c r="P26" s="3"/>
      <c r="Q26" s="14"/>
      <c r="R26" s="13"/>
      <c r="S26" s="10"/>
      <c r="T26" s="3"/>
      <c r="U26" s="3"/>
      <c r="V26" s="14"/>
      <c r="W26" s="13"/>
      <c r="X26" s="14"/>
      <c r="Y26" s="40">
        <f t="shared" si="0"/>
        <v>2</v>
      </c>
      <c r="Z26" s="36">
        <f t="shared" si="4"/>
        <v>0.1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92">
        <v>10</v>
      </c>
      <c r="B27" s="110" t="str">
        <f>MAYO!B27</f>
        <v>ANGIE LIZETH LEON HORMIGA</v>
      </c>
      <c r="C27" s="13"/>
      <c r="D27" s="3"/>
      <c r="E27" s="3"/>
      <c r="F27" s="3">
        <v>1</v>
      </c>
      <c r="G27" s="14"/>
      <c r="H27" s="13"/>
      <c r="I27" s="3"/>
      <c r="J27" s="3"/>
      <c r="K27" s="3">
        <v>1</v>
      </c>
      <c r="L27" s="14"/>
      <c r="M27" s="13"/>
      <c r="N27" s="3"/>
      <c r="O27" s="3"/>
      <c r="P27" s="3"/>
      <c r="Q27" s="14"/>
      <c r="R27" s="13"/>
      <c r="S27" s="10"/>
      <c r="T27" s="3"/>
      <c r="U27" s="3"/>
      <c r="V27" s="14"/>
      <c r="W27" s="13"/>
      <c r="X27" s="14"/>
      <c r="Y27" s="40">
        <f t="shared" si="0"/>
        <v>2</v>
      </c>
      <c r="Z27" s="36">
        <f t="shared" si="4"/>
        <v>0.1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92">
        <v>11</v>
      </c>
      <c r="B28" s="110" t="str">
        <f>MAYO!B28</f>
        <v>DAIANNA MAHECHA GUERRERO</v>
      </c>
      <c r="C28" s="13"/>
      <c r="D28" s="3"/>
      <c r="E28" s="3"/>
      <c r="F28" s="3">
        <v>0</v>
      </c>
      <c r="G28" s="14"/>
      <c r="H28" s="13"/>
      <c r="I28" s="3"/>
      <c r="J28" s="3"/>
      <c r="K28" s="3">
        <v>1</v>
      </c>
      <c r="L28" s="14"/>
      <c r="M28" s="13"/>
      <c r="N28" s="3"/>
      <c r="O28" s="3"/>
      <c r="P28" s="3"/>
      <c r="Q28" s="14"/>
      <c r="R28" s="13"/>
      <c r="S28" s="10"/>
      <c r="T28" s="3"/>
      <c r="U28" s="3"/>
      <c r="V28" s="14"/>
      <c r="W28" s="13"/>
      <c r="X28" s="14"/>
      <c r="Y28" s="40">
        <f t="shared" si="0"/>
        <v>1</v>
      </c>
      <c r="Z28" s="36">
        <f t="shared" si="4"/>
        <v>0.05</v>
      </c>
      <c r="AA28" s="37">
        <f t="shared" si="1"/>
        <v>1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92">
        <v>12</v>
      </c>
      <c r="B29" s="110" t="str">
        <f>MAYO!B29</f>
        <v>MARIA ANGEL ASPRILLA PLATA</v>
      </c>
      <c r="C29" s="13"/>
      <c r="D29" s="3"/>
      <c r="E29" s="3"/>
      <c r="F29" s="3">
        <v>1</v>
      </c>
      <c r="G29" s="14"/>
      <c r="H29" s="13"/>
      <c r="I29" s="3"/>
      <c r="J29" s="3"/>
      <c r="K29" s="3">
        <v>1</v>
      </c>
      <c r="L29" s="14"/>
      <c r="M29" s="13"/>
      <c r="N29" s="3"/>
      <c r="O29" s="3"/>
      <c r="P29" s="3"/>
      <c r="Q29" s="14"/>
      <c r="R29" s="13"/>
      <c r="S29" s="10"/>
      <c r="T29" s="3"/>
      <c r="U29" s="3"/>
      <c r="V29" s="14"/>
      <c r="W29" s="13"/>
      <c r="X29" s="14"/>
      <c r="Y29" s="40">
        <f t="shared" si="0"/>
        <v>2</v>
      </c>
      <c r="Z29" s="36">
        <f t="shared" si="4"/>
        <v>0.1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92">
        <v>13</v>
      </c>
      <c r="B30" s="140" t="str">
        <f>MAYO!B30</f>
        <v>SHARON MELISSA DOMINGUEZ MUELAS</v>
      </c>
      <c r="C30" s="13"/>
      <c r="D30" s="3"/>
      <c r="E30" s="3"/>
      <c r="F30" s="3">
        <v>0</v>
      </c>
      <c r="G30" s="14"/>
      <c r="H30" s="13"/>
      <c r="I30" s="3"/>
      <c r="J30" s="3"/>
      <c r="K30" s="3">
        <v>0</v>
      </c>
      <c r="L30" s="14"/>
      <c r="M30" s="13"/>
      <c r="N30" s="3"/>
      <c r="O30" s="3"/>
      <c r="P30" s="3"/>
      <c r="Q30" s="14"/>
      <c r="R30" s="13"/>
      <c r="S30" s="10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2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92">
        <v>14</v>
      </c>
      <c r="B31" s="110" t="str">
        <f>MAYO!B31</f>
        <v>ANDRÉS FELIPE USMA PUENTES</v>
      </c>
      <c r="C31" s="13"/>
      <c r="D31" s="3"/>
      <c r="E31" s="3"/>
      <c r="F31" s="3">
        <v>0</v>
      </c>
      <c r="G31" s="14"/>
      <c r="H31" s="13"/>
      <c r="I31" s="3"/>
      <c r="J31" s="3"/>
      <c r="K31" s="3">
        <v>1</v>
      </c>
      <c r="L31" s="14"/>
      <c r="M31" s="13"/>
      <c r="N31" s="3"/>
      <c r="O31" s="3"/>
      <c r="P31" s="3"/>
      <c r="Q31" s="14"/>
      <c r="R31" s="13"/>
      <c r="S31" s="10"/>
      <c r="T31" s="3"/>
      <c r="U31" s="3"/>
      <c r="V31" s="14"/>
      <c r="W31" s="13"/>
      <c r="X31" s="14"/>
      <c r="Y31" s="40">
        <f t="shared" si="0"/>
        <v>1</v>
      </c>
      <c r="Z31" s="36">
        <f t="shared" si="4"/>
        <v>0.05</v>
      </c>
      <c r="AA31" s="37">
        <f t="shared" si="1"/>
        <v>1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92">
        <v>15</v>
      </c>
      <c r="B32" s="110" t="str">
        <f>MAYO!B32</f>
        <v>DAVID FERNANDO MARROQUIN ARCILA</v>
      </c>
      <c r="C32" s="13"/>
      <c r="D32" s="3"/>
      <c r="E32" s="3"/>
      <c r="F32" s="3">
        <v>1</v>
      </c>
      <c r="G32" s="14"/>
      <c r="H32" s="13"/>
      <c r="I32" s="3"/>
      <c r="J32" s="3"/>
      <c r="K32" s="3">
        <v>0</v>
      </c>
      <c r="L32" s="14"/>
      <c r="M32" s="13"/>
      <c r="N32" s="3"/>
      <c r="O32" s="3"/>
      <c r="P32" s="3"/>
      <c r="Q32" s="14"/>
      <c r="R32" s="13"/>
      <c r="S32" s="10"/>
      <c r="T32" s="3"/>
      <c r="U32" s="3"/>
      <c r="V32" s="14"/>
      <c r="W32" s="13"/>
      <c r="X32" s="14"/>
      <c r="Y32" s="40">
        <f t="shared" si="0"/>
        <v>1</v>
      </c>
      <c r="Z32" s="36">
        <f t="shared" si="4"/>
        <v>0.05</v>
      </c>
      <c r="AA32" s="37">
        <f t="shared" si="1"/>
        <v>1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92">
        <v>16</v>
      </c>
      <c r="B33" s="110" t="str">
        <f>MAYO!B33</f>
        <v>DAHIANA ISABELLA MAMIAN QUINAYAS</v>
      </c>
      <c r="C33" s="13"/>
      <c r="D33" s="3"/>
      <c r="E33" s="3"/>
      <c r="F33" s="3">
        <v>1</v>
      </c>
      <c r="G33" s="14"/>
      <c r="H33" s="13"/>
      <c r="I33" s="3"/>
      <c r="J33" s="3"/>
      <c r="K33" s="3" t="s">
        <v>2</v>
      </c>
      <c r="L33" s="14"/>
      <c r="M33" s="13"/>
      <c r="N33" s="3"/>
      <c r="O33" s="3"/>
      <c r="P33" s="3"/>
      <c r="Q33" s="14"/>
      <c r="R33" s="13"/>
      <c r="S33" s="10"/>
      <c r="T33" s="3"/>
      <c r="U33" s="3"/>
      <c r="V33" s="14"/>
      <c r="W33" s="13"/>
      <c r="X33" s="14"/>
      <c r="Y33" s="40">
        <f t="shared" si="0"/>
        <v>1</v>
      </c>
      <c r="Z33" s="36">
        <f t="shared" si="4"/>
        <v>0.05</v>
      </c>
      <c r="AA33" s="37">
        <f t="shared" si="1"/>
        <v>0</v>
      </c>
      <c r="AB33" s="38">
        <f t="shared" si="2"/>
        <v>0</v>
      </c>
      <c r="AC33" s="39">
        <f t="shared" si="3"/>
        <v>1</v>
      </c>
    </row>
    <row r="34" spans="1:29" ht="15" thickBot="1" x14ac:dyDescent="0.35">
      <c r="A34" s="92">
        <v>17</v>
      </c>
      <c r="B34" s="140" t="str">
        <f>MAYO!B34</f>
        <v>ANNY ZAIRE ARISTIZABAL CARDENAS</v>
      </c>
      <c r="C34" s="13"/>
      <c r="D34" s="3"/>
      <c r="E34" s="3"/>
      <c r="F34" s="3">
        <v>0</v>
      </c>
      <c r="G34" s="14"/>
      <c r="H34" s="13"/>
      <c r="I34" s="3"/>
      <c r="J34" s="3"/>
      <c r="K34" s="3">
        <v>0</v>
      </c>
      <c r="L34" s="14"/>
      <c r="M34" s="13"/>
      <c r="N34" s="3"/>
      <c r="O34" s="3"/>
      <c r="P34" s="3"/>
      <c r="Q34" s="14"/>
      <c r="R34" s="13"/>
      <c r="S34" s="10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2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92">
        <v>18</v>
      </c>
      <c r="B35" s="110" t="str">
        <f>MAYO!B35</f>
        <v>SAHORI JISSEL DIAZ FLOREZ</v>
      </c>
      <c r="C35" s="13"/>
      <c r="D35" s="3"/>
      <c r="E35" s="3"/>
      <c r="F35" s="3">
        <v>1</v>
      </c>
      <c r="G35" s="14"/>
      <c r="H35" s="13"/>
      <c r="I35" s="3"/>
      <c r="J35" s="3"/>
      <c r="K35" s="3">
        <v>1</v>
      </c>
      <c r="L35" s="14"/>
      <c r="M35" s="13"/>
      <c r="N35" s="3"/>
      <c r="O35" s="3"/>
      <c r="P35" s="3"/>
      <c r="Q35" s="14"/>
      <c r="R35" s="13"/>
      <c r="S35" s="10"/>
      <c r="T35" s="3"/>
      <c r="U35" s="3"/>
      <c r="V35" s="14"/>
      <c r="W35" s="13"/>
      <c r="X35" s="14"/>
      <c r="Y35" s="40">
        <f t="shared" si="0"/>
        <v>2</v>
      </c>
      <c r="Z35" s="36">
        <f t="shared" si="4"/>
        <v>0.1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92">
        <v>19</v>
      </c>
      <c r="B36" s="138" t="str">
        <f>MAYO!B36</f>
        <v>DARWIN YOLIAN ALEMESA RACINES</v>
      </c>
      <c r="C36" s="141"/>
      <c r="D36" s="220" t="s">
        <v>2</v>
      </c>
      <c r="E36" s="142"/>
      <c r="F36" s="142"/>
      <c r="G36" s="143"/>
      <c r="H36" s="141"/>
      <c r="I36" s="142">
        <v>1</v>
      </c>
      <c r="J36" s="3"/>
      <c r="K36" s="3"/>
      <c r="L36" s="14"/>
      <c r="M36" s="13"/>
      <c r="N36" s="3"/>
      <c r="O36" s="3"/>
      <c r="P36" s="3"/>
      <c r="Q36" s="14"/>
      <c r="R36" s="13"/>
      <c r="S36" s="10"/>
      <c r="T36" s="3"/>
      <c r="U36" s="3"/>
      <c r="V36" s="14"/>
      <c r="W36" s="13"/>
      <c r="X36" s="14"/>
      <c r="Y36" s="40">
        <f t="shared" si="0"/>
        <v>1</v>
      </c>
      <c r="Z36" s="36">
        <f t="shared" si="4"/>
        <v>0.05</v>
      </c>
      <c r="AA36" s="37">
        <f t="shared" si="1"/>
        <v>0</v>
      </c>
      <c r="AB36" s="38">
        <f t="shared" si="2"/>
        <v>0</v>
      </c>
      <c r="AC36" s="39">
        <f t="shared" si="3"/>
        <v>1</v>
      </c>
    </row>
    <row r="37" spans="1:29" ht="15" thickBot="1" x14ac:dyDescent="0.35">
      <c r="A37" s="92">
        <v>20</v>
      </c>
      <c r="B37" s="138" t="str">
        <f>MAYO!B37</f>
        <v>JUAN CAMILO MARQUEZ CASANOVA</v>
      </c>
      <c r="C37" s="141"/>
      <c r="D37" s="220" t="s">
        <v>2</v>
      </c>
      <c r="E37" s="142"/>
      <c r="F37" s="142"/>
      <c r="G37" s="143"/>
      <c r="H37" s="141"/>
      <c r="I37" s="142">
        <v>1</v>
      </c>
      <c r="J37" s="69"/>
      <c r="K37" s="69"/>
      <c r="L37" s="70"/>
      <c r="M37" s="68"/>
      <c r="N37" s="69"/>
      <c r="O37" s="69"/>
      <c r="P37" s="69"/>
      <c r="Q37" s="70"/>
      <c r="R37" s="68"/>
      <c r="S37" s="71"/>
      <c r="T37" s="69"/>
      <c r="U37" s="69"/>
      <c r="V37" s="70"/>
      <c r="W37" s="68"/>
      <c r="X37" s="70"/>
      <c r="Y37" s="40">
        <f t="shared" si="0"/>
        <v>1</v>
      </c>
      <c r="Z37" s="36">
        <f t="shared" si="4"/>
        <v>0.05</v>
      </c>
      <c r="AA37" s="37">
        <f t="shared" si="1"/>
        <v>0</v>
      </c>
      <c r="AB37" s="38">
        <f t="shared" si="2"/>
        <v>0</v>
      </c>
      <c r="AC37" s="39">
        <f t="shared" si="3"/>
        <v>1</v>
      </c>
    </row>
    <row r="38" spans="1:29" ht="15" thickBot="1" x14ac:dyDescent="0.35">
      <c r="A38" s="92">
        <v>21</v>
      </c>
      <c r="B38" s="138" t="str">
        <f>MAYO!B38</f>
        <v xml:space="preserve">SALOME DIAZ FERNANDEZ </v>
      </c>
      <c r="C38" s="141"/>
      <c r="D38" s="220" t="s">
        <v>2</v>
      </c>
      <c r="E38" s="142"/>
      <c r="F38" s="142"/>
      <c r="G38" s="143"/>
      <c r="H38" s="141"/>
      <c r="I38" s="142">
        <v>0</v>
      </c>
      <c r="J38" s="3"/>
      <c r="K38" s="3"/>
      <c r="L38" s="14"/>
      <c r="M38" s="13"/>
      <c r="N38" s="3"/>
      <c r="O38" s="3"/>
      <c r="P38" s="3"/>
      <c r="Q38" s="14"/>
      <c r="R38" s="13"/>
      <c r="S38" s="10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1</v>
      </c>
      <c r="AB38" s="38">
        <f t="shared" si="2"/>
        <v>0</v>
      </c>
      <c r="AC38" s="39">
        <f t="shared" si="3"/>
        <v>1</v>
      </c>
    </row>
    <row r="39" spans="1:29" ht="15" thickBot="1" x14ac:dyDescent="0.35">
      <c r="A39" s="92">
        <v>22</v>
      </c>
      <c r="B39" s="138" t="str">
        <f>MAYO!B39</f>
        <v>JOSSUE ERAZO SERNA</v>
      </c>
      <c r="C39" s="141"/>
      <c r="D39" s="220" t="s">
        <v>2</v>
      </c>
      <c r="E39" s="142"/>
      <c r="F39" s="142"/>
      <c r="G39" s="143"/>
      <c r="H39" s="141"/>
      <c r="I39" s="142">
        <v>1</v>
      </c>
      <c r="J39" s="3"/>
      <c r="K39" s="3"/>
      <c r="L39" s="14"/>
      <c r="M39" s="13"/>
      <c r="N39" s="3"/>
      <c r="O39" s="3"/>
      <c r="P39" s="3"/>
      <c r="Q39" s="14"/>
      <c r="R39" s="13"/>
      <c r="S39" s="10"/>
      <c r="T39" s="3"/>
      <c r="U39" s="3"/>
      <c r="V39" s="14"/>
      <c r="W39" s="13"/>
      <c r="X39" s="14"/>
      <c r="Y39" s="40">
        <f t="shared" si="0"/>
        <v>1</v>
      </c>
      <c r="Z39" s="36">
        <f t="shared" si="4"/>
        <v>0.05</v>
      </c>
      <c r="AA39" s="37">
        <f t="shared" si="1"/>
        <v>0</v>
      </c>
      <c r="AB39" s="38">
        <f t="shared" si="2"/>
        <v>0</v>
      </c>
      <c r="AC39" s="39">
        <f t="shared" si="3"/>
        <v>1</v>
      </c>
    </row>
    <row r="40" spans="1:29" ht="15" thickBot="1" x14ac:dyDescent="0.35">
      <c r="A40" s="92">
        <v>23</v>
      </c>
      <c r="B40" s="138" t="str">
        <f>MAYO!B40</f>
        <v>DEIVID STIVEN DURAN LONDOÑO</v>
      </c>
      <c r="C40" s="141"/>
      <c r="D40" s="220" t="s">
        <v>2</v>
      </c>
      <c r="E40" s="142"/>
      <c r="F40" s="142"/>
      <c r="G40" s="143"/>
      <c r="H40" s="141"/>
      <c r="I40" s="142">
        <v>1</v>
      </c>
      <c r="J40" s="3"/>
      <c r="K40" s="3"/>
      <c r="L40" s="14"/>
      <c r="M40" s="13"/>
      <c r="N40" s="3"/>
      <c r="O40" s="3"/>
      <c r="P40" s="3"/>
      <c r="Q40" s="14"/>
      <c r="R40" s="13"/>
      <c r="S40" s="10"/>
      <c r="T40" s="3"/>
      <c r="U40" s="3"/>
      <c r="V40" s="14"/>
      <c r="W40" s="13"/>
      <c r="X40" s="14"/>
      <c r="Y40" s="40">
        <f t="shared" si="0"/>
        <v>1</v>
      </c>
      <c r="Z40" s="36">
        <f t="shared" si="4"/>
        <v>0.05</v>
      </c>
      <c r="AA40" s="37">
        <f t="shared" si="1"/>
        <v>0</v>
      </c>
      <c r="AB40" s="38">
        <f t="shared" si="2"/>
        <v>0</v>
      </c>
      <c r="AC40" s="39">
        <f t="shared" si="3"/>
        <v>1</v>
      </c>
    </row>
    <row r="41" spans="1:29" ht="15" thickBot="1" x14ac:dyDescent="0.35">
      <c r="A41" s="92">
        <v>24</v>
      </c>
      <c r="B41" s="140" t="s">
        <v>86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10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92">
        <v>25</v>
      </c>
      <c r="B42" s="219">
        <v>0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71"/>
      <c r="T42" s="69"/>
      <c r="U42" s="69"/>
      <c r="V42" s="70"/>
      <c r="W42" s="68"/>
      <c r="X42" s="70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92">
        <v>26</v>
      </c>
      <c r="B43" s="110">
        <f>MAYO!B43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10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92">
        <v>27</v>
      </c>
      <c r="B44" s="110">
        <f>MAYO!B44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10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x14ac:dyDescent="0.3">
      <c r="A45" s="92">
        <v>28</v>
      </c>
      <c r="B45" s="110">
        <f>MAYO!B45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10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x14ac:dyDescent="0.3">
      <c r="A46" s="92">
        <v>29</v>
      </c>
      <c r="B46" s="110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109"/>
      <c r="Z46" s="88"/>
      <c r="AA46" s="89"/>
      <c r="AB46" s="90"/>
      <c r="AC46" s="91"/>
    </row>
    <row r="47" spans="1:29" ht="15" thickBot="1" x14ac:dyDescent="0.35">
      <c r="A47" s="92">
        <v>30</v>
      </c>
      <c r="B47" s="112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6"/>
      <c r="Y47" s="109"/>
      <c r="Z47" s="88"/>
      <c r="AA47" s="89"/>
      <c r="AB47" s="90"/>
      <c r="AC47" s="91"/>
    </row>
    <row r="48" spans="1:29" ht="15" thickBot="1" x14ac:dyDescent="0.35"/>
    <row r="49" spans="2:24" x14ac:dyDescent="0.3">
      <c r="B49" s="19" t="s">
        <v>13</v>
      </c>
      <c r="C49" s="35">
        <f t="shared" ref="C49:X49" si="5">COUNTIF(C18:C45,1)</f>
        <v>0</v>
      </c>
      <c r="D49" s="40">
        <f t="shared" si="5"/>
        <v>0</v>
      </c>
      <c r="E49" s="40">
        <f t="shared" si="5"/>
        <v>0</v>
      </c>
      <c r="F49" s="40">
        <f t="shared" si="5"/>
        <v>13</v>
      </c>
      <c r="G49" s="40">
        <f t="shared" si="5"/>
        <v>0</v>
      </c>
      <c r="H49" s="40">
        <f t="shared" si="5"/>
        <v>0</v>
      </c>
      <c r="I49" s="40">
        <f t="shared" si="5"/>
        <v>4</v>
      </c>
      <c r="J49" s="40">
        <f t="shared" si="5"/>
        <v>0</v>
      </c>
      <c r="K49" s="40">
        <f t="shared" si="5"/>
        <v>13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ref="U49:V49" si="6">COUNTIF(U18:U45,1)</f>
        <v>0</v>
      </c>
      <c r="V49" s="56">
        <f t="shared" si="6"/>
        <v>0</v>
      </c>
      <c r="W49" s="40">
        <f t="shared" si="5"/>
        <v>0</v>
      </c>
      <c r="X49" s="56">
        <f t="shared" si="5"/>
        <v>0</v>
      </c>
    </row>
    <row r="50" spans="2:24" x14ac:dyDescent="0.3">
      <c r="B50" s="20" t="s">
        <v>14</v>
      </c>
      <c r="C50" s="57">
        <f>C49/40</f>
        <v>0</v>
      </c>
      <c r="D50" s="41">
        <f t="shared" ref="D50:X50" si="7">D49/40</f>
        <v>0</v>
      </c>
      <c r="E50" s="41">
        <f t="shared" si="7"/>
        <v>0</v>
      </c>
      <c r="F50" s="41">
        <f t="shared" si="7"/>
        <v>0.32500000000000001</v>
      </c>
      <c r="G50" s="41">
        <f t="shared" si="7"/>
        <v>0</v>
      </c>
      <c r="H50" s="41">
        <f t="shared" si="7"/>
        <v>0</v>
      </c>
      <c r="I50" s="41">
        <f t="shared" si="7"/>
        <v>0.1</v>
      </c>
      <c r="J50" s="41">
        <f t="shared" si="7"/>
        <v>0</v>
      </c>
      <c r="K50" s="41">
        <f t="shared" si="7"/>
        <v>0.32500000000000001</v>
      </c>
      <c r="L50" s="41">
        <f t="shared" si="7"/>
        <v>0</v>
      </c>
      <c r="M50" s="41">
        <f t="shared" si="7"/>
        <v>0</v>
      </c>
      <c r="N50" s="41">
        <f t="shared" si="7"/>
        <v>0</v>
      </c>
      <c r="O50" s="41">
        <f t="shared" si="7"/>
        <v>0</v>
      </c>
      <c r="P50" s="41">
        <f t="shared" si="7"/>
        <v>0</v>
      </c>
      <c r="Q50" s="41">
        <f t="shared" si="7"/>
        <v>0</v>
      </c>
      <c r="R50" s="41">
        <f t="shared" si="7"/>
        <v>0</v>
      </c>
      <c r="S50" s="41">
        <f t="shared" si="7"/>
        <v>0</v>
      </c>
      <c r="T50" s="41">
        <f t="shared" si="7"/>
        <v>0</v>
      </c>
      <c r="U50" s="41">
        <f t="shared" ref="U50:V50" si="8">U49/40</f>
        <v>0</v>
      </c>
      <c r="V50" s="58">
        <f t="shared" si="8"/>
        <v>0</v>
      </c>
      <c r="W50" s="41">
        <f t="shared" si="7"/>
        <v>0</v>
      </c>
      <c r="X50" s="58">
        <f t="shared" si="7"/>
        <v>0</v>
      </c>
    </row>
    <row r="51" spans="2:24" x14ac:dyDescent="0.3">
      <c r="B51" s="21" t="s">
        <v>15</v>
      </c>
      <c r="C51" s="59">
        <f t="shared" ref="C51:X51" si="9">COUNTIF(C18:C45,0)</f>
        <v>0</v>
      </c>
      <c r="D51" s="42">
        <f t="shared" si="9"/>
        <v>0</v>
      </c>
      <c r="E51" s="42">
        <f t="shared" si="9"/>
        <v>0</v>
      </c>
      <c r="F51" s="42">
        <f t="shared" si="9"/>
        <v>5</v>
      </c>
      <c r="G51" s="42">
        <f t="shared" si="9"/>
        <v>0</v>
      </c>
      <c r="H51" s="42">
        <f t="shared" si="9"/>
        <v>0</v>
      </c>
      <c r="I51" s="42">
        <f t="shared" si="9"/>
        <v>1</v>
      </c>
      <c r="J51" s="42">
        <f t="shared" si="9"/>
        <v>0</v>
      </c>
      <c r="K51" s="42">
        <f t="shared" si="9"/>
        <v>3</v>
      </c>
      <c r="L51" s="42">
        <f t="shared" si="9"/>
        <v>0</v>
      </c>
      <c r="M51" s="42">
        <f t="shared" si="9"/>
        <v>0</v>
      </c>
      <c r="N51" s="42">
        <f t="shared" si="9"/>
        <v>0</v>
      </c>
      <c r="O51" s="42">
        <f t="shared" si="9"/>
        <v>0</v>
      </c>
      <c r="P51" s="42">
        <f t="shared" si="9"/>
        <v>0</v>
      </c>
      <c r="Q51" s="42">
        <f t="shared" si="9"/>
        <v>0</v>
      </c>
      <c r="R51" s="42">
        <f t="shared" si="9"/>
        <v>0</v>
      </c>
      <c r="S51" s="42">
        <f t="shared" si="9"/>
        <v>0</v>
      </c>
      <c r="T51" s="42">
        <f t="shared" si="9"/>
        <v>0</v>
      </c>
      <c r="U51" s="42">
        <f t="shared" ref="U51:V51" si="10">COUNTIF(U18:U45,0)</f>
        <v>0</v>
      </c>
      <c r="V51" s="60">
        <f t="shared" si="10"/>
        <v>0</v>
      </c>
      <c r="W51" s="42">
        <f t="shared" si="9"/>
        <v>0</v>
      </c>
      <c r="X51" s="60">
        <f t="shared" si="9"/>
        <v>0</v>
      </c>
    </row>
    <row r="52" spans="2:24" x14ac:dyDescent="0.3">
      <c r="B52" s="22" t="s">
        <v>16</v>
      </c>
      <c r="C52" s="61">
        <f t="shared" ref="C52:X52" si="11">COUNTIF(C18:C45,"T")</f>
        <v>0</v>
      </c>
      <c r="D52" s="43">
        <f t="shared" si="11"/>
        <v>0</v>
      </c>
      <c r="E52" s="43">
        <f t="shared" si="11"/>
        <v>0</v>
      </c>
      <c r="F52" s="43">
        <f t="shared" si="11"/>
        <v>0</v>
      </c>
      <c r="G52" s="43">
        <f t="shared" si="11"/>
        <v>0</v>
      </c>
      <c r="H52" s="43">
        <f t="shared" si="11"/>
        <v>0</v>
      </c>
      <c r="I52" s="43">
        <f t="shared" si="11"/>
        <v>0</v>
      </c>
      <c r="J52" s="43">
        <f t="shared" si="11"/>
        <v>0</v>
      </c>
      <c r="K52" s="43">
        <f t="shared" si="11"/>
        <v>0</v>
      </c>
      <c r="L52" s="43">
        <f t="shared" si="11"/>
        <v>0</v>
      </c>
      <c r="M52" s="43">
        <f t="shared" si="11"/>
        <v>0</v>
      </c>
      <c r="N52" s="43">
        <f t="shared" si="11"/>
        <v>0</v>
      </c>
      <c r="O52" s="43">
        <f t="shared" si="11"/>
        <v>0</v>
      </c>
      <c r="P52" s="43">
        <f t="shared" si="11"/>
        <v>0</v>
      </c>
      <c r="Q52" s="43">
        <f t="shared" si="11"/>
        <v>0</v>
      </c>
      <c r="R52" s="43">
        <f t="shared" si="11"/>
        <v>0</v>
      </c>
      <c r="S52" s="43">
        <f t="shared" si="11"/>
        <v>0</v>
      </c>
      <c r="T52" s="43">
        <f t="shared" si="11"/>
        <v>0</v>
      </c>
      <c r="U52" s="43">
        <f t="shared" ref="U52:V52" si="12">COUNTIF(U18:U45,"T")</f>
        <v>0</v>
      </c>
      <c r="V52" s="62">
        <f t="shared" si="12"/>
        <v>0</v>
      </c>
      <c r="W52" s="43">
        <f t="shared" si="11"/>
        <v>0</v>
      </c>
      <c r="X52" s="62">
        <f t="shared" si="11"/>
        <v>0</v>
      </c>
    </row>
    <row r="53" spans="2:24" ht="15" thickBot="1" x14ac:dyDescent="0.35">
      <c r="B53" s="23" t="s">
        <v>17</v>
      </c>
      <c r="C53" s="63">
        <f t="shared" ref="C53:X53" si="13">COUNTIF(C18:C45,"J")</f>
        <v>0</v>
      </c>
      <c r="D53" s="44">
        <f t="shared" si="13"/>
        <v>5</v>
      </c>
      <c r="E53" s="44">
        <f t="shared" si="13"/>
        <v>0</v>
      </c>
      <c r="F53" s="44">
        <f t="shared" si="13"/>
        <v>0</v>
      </c>
      <c r="G53" s="44">
        <f t="shared" si="13"/>
        <v>0</v>
      </c>
      <c r="H53" s="44">
        <f t="shared" si="13"/>
        <v>0</v>
      </c>
      <c r="I53" s="44">
        <f t="shared" si="13"/>
        <v>0</v>
      </c>
      <c r="J53" s="44">
        <f t="shared" si="13"/>
        <v>0</v>
      </c>
      <c r="K53" s="44">
        <f t="shared" si="13"/>
        <v>2</v>
      </c>
      <c r="L53" s="44">
        <f t="shared" si="13"/>
        <v>0</v>
      </c>
      <c r="M53" s="44">
        <f t="shared" si="13"/>
        <v>0</v>
      </c>
      <c r="N53" s="44">
        <f t="shared" si="13"/>
        <v>0</v>
      </c>
      <c r="O53" s="44">
        <f t="shared" si="13"/>
        <v>0</v>
      </c>
      <c r="P53" s="44">
        <f t="shared" si="13"/>
        <v>0</v>
      </c>
      <c r="Q53" s="44">
        <f t="shared" si="13"/>
        <v>0</v>
      </c>
      <c r="R53" s="44">
        <f t="shared" si="13"/>
        <v>0</v>
      </c>
      <c r="S53" s="44">
        <f t="shared" si="13"/>
        <v>0</v>
      </c>
      <c r="T53" s="44">
        <f t="shared" si="13"/>
        <v>0</v>
      </c>
      <c r="U53" s="44">
        <f t="shared" ref="U53:V53" si="14">COUNTIF(U18:U45,"J")</f>
        <v>0</v>
      </c>
      <c r="V53" s="64">
        <f t="shared" si="14"/>
        <v>0</v>
      </c>
      <c r="W53" s="44">
        <f t="shared" si="13"/>
        <v>0</v>
      </c>
      <c r="X53" s="64">
        <f t="shared" si="13"/>
        <v>0</v>
      </c>
    </row>
  </sheetData>
  <mergeCells count="26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X9:Y9"/>
    <mergeCell ref="C11:G11"/>
    <mergeCell ref="H11:J11"/>
    <mergeCell ref="K11:O11"/>
    <mergeCell ref="X11:Y11"/>
    <mergeCell ref="C9:O9"/>
    <mergeCell ref="C7:O7"/>
    <mergeCell ref="X7:Y7"/>
    <mergeCell ref="C1:AC1"/>
    <mergeCell ref="C3:O3"/>
    <mergeCell ref="X3:AB3"/>
    <mergeCell ref="C5:O5"/>
    <mergeCell ref="X5:Y5"/>
  </mergeCells>
  <conditionalFormatting sqref="C18:X47">
    <cfRule type="cellIs" dxfId="63" priority="31" operator="equal">
      <formula>"J"</formula>
    </cfRule>
    <cfRule type="cellIs" dxfId="62" priority="32" operator="equal">
      <formula>"T"</formula>
    </cfRule>
  </conditionalFormatting>
  <conditionalFormatting sqref="AA5 AA7 AA9 AA11">
    <cfRule type="cellIs" dxfId="61" priority="1" operator="equal">
      <formula>"J"</formula>
    </cfRule>
    <cfRule type="cellIs" dxfId="60" priority="2" operator="equal">
      <formula>"T"</formula>
    </cfRule>
  </conditionalFormatting>
  <dataValidations count="1">
    <dataValidation type="list" allowBlank="1" showInputMessage="1" showErrorMessage="1" sqref="AA11 AA5 AA7 AA9 C18:X47" xr:uid="{D6FEE4AE-DA61-45C7-AA02-FF76AFF76A4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W49:X53 C49:T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3" id="{3933E25F-05FC-40E3-9C99-1A420ACA67F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C18:X47</xm:sqref>
        </x14:conditionalFormatting>
        <x14:conditionalFormatting xmlns:xm="http://schemas.microsoft.com/office/excel/2006/main">
          <x14:cfRule type="iconSet" priority="3" id="{73942DEC-6BB9-4B68-B35C-83637959501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D5E9-3B53-44AA-B793-1013BAC5023D}">
  <sheetPr>
    <tabColor rgb="FF00B0F0"/>
  </sheetPr>
  <dimension ref="A1:AF53"/>
  <sheetViews>
    <sheetView showGridLines="0" zoomScaleNormal="100" workbookViewId="0">
      <selection activeCell="L26" sqref="L26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2.25" customHeight="1" thickBot="1" x14ac:dyDescent="0.35"/>
    <row r="3" spans="1:32" ht="15" thickBot="1" x14ac:dyDescent="0.35">
      <c r="B3" s="24" t="s">
        <v>20</v>
      </c>
      <c r="C3" s="144" t="str">
        <f>JUNIO!C3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4"/>
      <c r="AD3" s="154"/>
      <c r="AE3" s="155"/>
    </row>
    <row r="4" spans="1:32" ht="2.25" customHeight="1" thickBot="1" x14ac:dyDescent="0.35">
      <c r="B4" s="24"/>
      <c r="V4" s="25"/>
      <c r="AE4" s="26"/>
    </row>
    <row r="5" spans="1:32" ht="15" thickBot="1" x14ac:dyDescent="0.35">
      <c r="B5" s="24" t="s">
        <v>19</v>
      </c>
      <c r="C5" s="144" t="str">
        <f>JUNIO!C5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148"/>
      <c r="AB5" s="148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V6" s="32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144" t="str">
        <f>JUNIO!C7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148"/>
      <c r="AB7" s="148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V8" s="32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144" t="str">
        <f>JUNIO!C9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148"/>
      <c r="AB9" s="148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V10" s="32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144">
        <f>JUNIO!C11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JUNIO!K11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148"/>
      <c r="AB11" s="148"/>
      <c r="AC11" s="31" t="s">
        <v>30</v>
      </c>
      <c r="AD11" s="13" t="s">
        <v>2</v>
      </c>
      <c r="AE11" s="26"/>
    </row>
    <row r="12" spans="1:32" ht="2.25" customHeight="1" thickBot="1" x14ac:dyDescent="0.35">
      <c r="V12" s="27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60" t="s">
        <v>0</v>
      </c>
      <c r="B14" s="163" t="s">
        <v>1</v>
      </c>
      <c r="C14" s="188" t="s">
        <v>43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66"/>
      <c r="AB14" s="168" t="s">
        <v>13</v>
      </c>
      <c r="AC14" s="170" t="s">
        <v>14</v>
      </c>
      <c r="AD14" s="177" t="s">
        <v>15</v>
      </c>
      <c r="AE14" s="174" t="s">
        <v>16</v>
      </c>
      <c r="AF14" s="175" t="s">
        <v>17</v>
      </c>
    </row>
    <row r="15" spans="1:32" ht="23.25" customHeight="1" thickBot="1" x14ac:dyDescent="0.35">
      <c r="A15" s="161"/>
      <c r="B15" s="164"/>
      <c r="C15" s="171" t="s">
        <v>34</v>
      </c>
      <c r="D15" s="172"/>
      <c r="E15" s="172"/>
      <c r="F15" s="172"/>
      <c r="G15" s="173"/>
      <c r="H15" s="171" t="s">
        <v>8</v>
      </c>
      <c r="I15" s="172"/>
      <c r="J15" s="172"/>
      <c r="K15" s="172"/>
      <c r="L15" s="173"/>
      <c r="M15" s="171" t="s">
        <v>9</v>
      </c>
      <c r="N15" s="172"/>
      <c r="O15" s="172"/>
      <c r="P15" s="172"/>
      <c r="Q15" s="173"/>
      <c r="R15" s="171" t="s">
        <v>10</v>
      </c>
      <c r="S15" s="172"/>
      <c r="T15" s="172"/>
      <c r="U15" s="172"/>
      <c r="V15" s="173"/>
      <c r="W15" s="171" t="s">
        <v>11</v>
      </c>
      <c r="X15" s="172"/>
      <c r="Y15" s="172"/>
      <c r="Z15" s="172"/>
      <c r="AA15" s="173"/>
      <c r="AB15" s="169"/>
      <c r="AC15" s="170"/>
      <c r="AD15" s="177"/>
      <c r="AE15" s="174"/>
      <c r="AF15" s="175"/>
    </row>
    <row r="16" spans="1:32" ht="23.25" customHeight="1" thickBot="1" x14ac:dyDescent="0.35">
      <c r="A16" s="161"/>
      <c r="B16" s="164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48" t="s">
        <v>4</v>
      </c>
      <c r="X16" s="48" t="s">
        <v>5</v>
      </c>
      <c r="Y16" s="48" t="s">
        <v>6</v>
      </c>
      <c r="Z16" s="48" t="s">
        <v>2</v>
      </c>
      <c r="AA16" s="48" t="s">
        <v>3</v>
      </c>
      <c r="AB16" s="169"/>
      <c r="AC16" s="170"/>
      <c r="AD16" s="177"/>
      <c r="AE16" s="174"/>
      <c r="AF16" s="175"/>
    </row>
    <row r="17" spans="1:32" ht="23.25" customHeight="1" thickBot="1" x14ac:dyDescent="0.35">
      <c r="A17" s="162"/>
      <c r="B17" s="165"/>
      <c r="C17" s="45"/>
      <c r="D17" s="7"/>
      <c r="E17" s="7">
        <v>1</v>
      </c>
      <c r="F17" s="7">
        <v>2</v>
      </c>
      <c r="G17" s="7">
        <v>3</v>
      </c>
      <c r="H17" s="7">
        <v>6</v>
      </c>
      <c r="I17" s="46">
        <v>7</v>
      </c>
      <c r="J17" s="7">
        <v>8</v>
      </c>
      <c r="K17" s="7">
        <v>9</v>
      </c>
      <c r="L17" s="46">
        <v>10</v>
      </c>
      <c r="M17" s="7">
        <v>13</v>
      </c>
      <c r="N17" s="7">
        <v>14</v>
      </c>
      <c r="O17" s="7">
        <v>15</v>
      </c>
      <c r="P17" s="7">
        <v>16</v>
      </c>
      <c r="Q17" s="7">
        <v>17</v>
      </c>
      <c r="R17" s="77">
        <v>20</v>
      </c>
      <c r="S17" s="7">
        <v>21</v>
      </c>
      <c r="T17" s="46">
        <v>22</v>
      </c>
      <c r="U17" s="7">
        <v>23</v>
      </c>
      <c r="V17" s="46">
        <v>24</v>
      </c>
      <c r="W17" s="124">
        <v>27</v>
      </c>
      <c r="X17" s="125">
        <v>28</v>
      </c>
      <c r="Y17" s="125">
        <v>29</v>
      </c>
      <c r="Z17" s="125">
        <v>30</v>
      </c>
      <c r="AA17" s="126">
        <v>31</v>
      </c>
      <c r="AB17" s="169"/>
      <c r="AC17" s="170"/>
      <c r="AD17" s="177"/>
      <c r="AE17" s="174"/>
      <c r="AF17" s="175"/>
    </row>
    <row r="18" spans="1:32" ht="15" thickBot="1" x14ac:dyDescent="0.35">
      <c r="A18" s="95">
        <v>1</v>
      </c>
      <c r="B18" s="110" t="str">
        <f>MAYO!B18</f>
        <v>ANGIE VALERIA RENGIFO ARIZALA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 t="shared" ref="AB18:AB47" si="0">COUNTIF(C18:W18,1)</f>
        <v>0</v>
      </c>
      <c r="AC18" s="36">
        <f>AB18/23</f>
        <v>0</v>
      </c>
      <c r="AD18" s="37">
        <f t="shared" ref="AD18:AD47" si="1">COUNTIF(C18:W18,0)</f>
        <v>0</v>
      </c>
      <c r="AE18" s="38">
        <f t="shared" ref="AE18:AE47" si="2">COUNTIF(C18:W18,"T")</f>
        <v>0</v>
      </c>
      <c r="AF18" s="39">
        <f t="shared" ref="AF18:AF47" si="3">COUNTIF(C18:W18,"J")</f>
        <v>0</v>
      </c>
    </row>
    <row r="19" spans="1:32" ht="15" thickBot="1" x14ac:dyDescent="0.35">
      <c r="A19" s="92">
        <v>2</v>
      </c>
      <c r="B19" s="110" t="str">
        <f>MAYO!B19</f>
        <v>LUZ JESUALIS TRIAS MORENO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si="0"/>
        <v>0</v>
      </c>
      <c r="AC19" s="36">
        <f t="shared" ref="AC19:AC47" si="4">AB19/23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2" ht="15" thickBot="1" x14ac:dyDescent="0.35">
      <c r="A20" s="92">
        <v>3</v>
      </c>
      <c r="B20" s="110" t="str">
        <f>MAYO!B20</f>
        <v>JUAN ESTEBAN HURTADO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2" ht="15" thickBot="1" x14ac:dyDescent="0.35">
      <c r="A21" s="92">
        <v>4</v>
      </c>
      <c r="B21" s="110" t="str">
        <f>MAYO!B21</f>
        <v>GABRIELA BASTIDAS VIEDMAN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</row>
    <row r="22" spans="1:32" ht="15" thickBot="1" x14ac:dyDescent="0.35">
      <c r="A22" s="92">
        <v>5</v>
      </c>
      <c r="B22" s="110" t="str">
        <f>MAYO!B22</f>
        <v>MARIA JOSE ANGARITA CARDENAS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>COUNTIF(C22:W22,1)</f>
        <v>0</v>
      </c>
      <c r="AC22" s="36">
        <f>AB22/23</f>
        <v>0</v>
      </c>
      <c r="AD22" s="37">
        <f>COUNTIF(C22:W22,0)</f>
        <v>0</v>
      </c>
      <c r="AE22" s="38">
        <f>COUNTIF(C22:W22,"T")</f>
        <v>0</v>
      </c>
      <c r="AF22" s="39">
        <f>COUNTIF(C22:W22,"J")</f>
        <v>0</v>
      </c>
    </row>
    <row r="23" spans="1:32" ht="15" thickBot="1" x14ac:dyDescent="0.35">
      <c r="A23" s="92">
        <v>6</v>
      </c>
      <c r="B23" s="110" t="str">
        <f>MAYO!B23</f>
        <v>MICHELL MARIANA ZAMBRANO RAMIREZ</v>
      </c>
      <c r="C23" s="68"/>
      <c r="D23" s="69"/>
      <c r="E23" s="69"/>
      <c r="F23" s="69"/>
      <c r="G23" s="70"/>
      <c r="H23" s="68"/>
      <c r="I23" s="69"/>
      <c r="J23" s="69"/>
      <c r="K23" s="69"/>
      <c r="L23" s="70"/>
      <c r="M23" s="68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>COUNTIF(C23:W23,1)</f>
        <v>0</v>
      </c>
      <c r="AC23" s="36">
        <f>AB23/23</f>
        <v>0</v>
      </c>
      <c r="AD23" s="37">
        <f>COUNTIF(C23:W23,0)</f>
        <v>0</v>
      </c>
      <c r="AE23" s="38">
        <f>COUNTIF(C23:W23,"T")</f>
        <v>0</v>
      </c>
      <c r="AF23" s="39">
        <f>COUNTIF(C23:W23,"J")</f>
        <v>0</v>
      </c>
    </row>
    <row r="24" spans="1:32" ht="15" thickBot="1" x14ac:dyDescent="0.35">
      <c r="A24" s="92">
        <v>7</v>
      </c>
      <c r="B24" s="110" t="str">
        <f>MAYO!B24</f>
        <v>DESIREE DE LOS ANGELES SUAREZ ARREDONDO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2" ht="15" thickBot="1" x14ac:dyDescent="0.35">
      <c r="A25" s="92">
        <v>8</v>
      </c>
      <c r="B25" s="110" t="str">
        <f>MAYO!B25</f>
        <v>JUAN JOSE ZAPATA RODRIGUZ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2" ht="15" thickBot="1" x14ac:dyDescent="0.35">
      <c r="A26" s="92">
        <v>9</v>
      </c>
      <c r="B26" s="110" t="str">
        <f>MAYO!B26</f>
        <v>GERALDIN VALERIA ZUÑIGA BOTINA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2" ht="15" thickBot="1" x14ac:dyDescent="0.35">
      <c r="A27" s="92">
        <v>10</v>
      </c>
      <c r="B27" s="110" t="str">
        <f>MAYO!B27</f>
        <v>ANGIE LIZETH LEON HORMIGA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2" ht="15" thickBot="1" x14ac:dyDescent="0.35">
      <c r="A28" s="92">
        <v>11</v>
      </c>
      <c r="B28" s="110" t="str">
        <f>MAYO!B28</f>
        <v>DAIANNA MAHECHA GUERRERO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2" ht="15" thickBot="1" x14ac:dyDescent="0.35">
      <c r="A29" s="92">
        <v>12</v>
      </c>
      <c r="B29" s="110" t="str">
        <f>MAYO!B29</f>
        <v>MARIA ANGEL ASPRILLA PLATA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2" ht="15" thickBot="1" x14ac:dyDescent="0.35">
      <c r="A30" s="92">
        <v>13</v>
      </c>
      <c r="B30" s="110" t="str">
        <f>MAYO!B30</f>
        <v>SHARON MELISSA DOMINGUEZ MUELAS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2" ht="15" thickBot="1" x14ac:dyDescent="0.35">
      <c r="A31" s="92">
        <v>14</v>
      </c>
      <c r="B31" s="110" t="str">
        <f>MAYO!B31</f>
        <v>ANDRÉS FELIPE USMA PUENTES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2" ht="15" thickBot="1" x14ac:dyDescent="0.35">
      <c r="A32" s="92">
        <v>15</v>
      </c>
      <c r="B32" s="110" t="str">
        <f>MAYO!B32</f>
        <v>DAVID FERNANDO MARROQUIN ARCILA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2" ht="15" thickBot="1" x14ac:dyDescent="0.35">
      <c r="A33" s="92">
        <v>16</v>
      </c>
      <c r="B33" s="110" t="str">
        <f>MAYO!B33</f>
        <v>DAHIANA ISABELLA MAMIAN QUINAYAS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2" ht="15" thickBot="1" x14ac:dyDescent="0.35">
      <c r="A34" s="92">
        <v>17</v>
      </c>
      <c r="B34" s="110" t="str">
        <f>MAYO!B34</f>
        <v>ANNY ZAIRE ARISTIZABAL CARDENAS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2" ht="15" thickBot="1" x14ac:dyDescent="0.35">
      <c r="A35" s="92">
        <v>18</v>
      </c>
      <c r="B35" s="110" t="str">
        <f>MAYO!B35</f>
        <v>SAHORI JISSEL DIAZ FLOREZ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3"/>
      <c r="Z35" s="3"/>
      <c r="AA35" s="14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2" ht="15" thickBot="1" x14ac:dyDescent="0.35">
      <c r="A36" s="92">
        <v>19</v>
      </c>
      <c r="B36" s="110" t="str">
        <f>MAYO!B36</f>
        <v>DARWIN YOLIAN ALEMESA RACINES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2" ht="15" thickBot="1" x14ac:dyDescent="0.35">
      <c r="A37" s="92">
        <v>20</v>
      </c>
      <c r="B37" s="110" t="str">
        <f>MAYO!B37</f>
        <v>JUAN CAMILO MARQUEZ CASANOVA</v>
      </c>
      <c r="C37" s="68"/>
      <c r="D37" s="69"/>
      <c r="E37" s="69"/>
      <c r="F37" s="69"/>
      <c r="G37" s="70"/>
      <c r="H37" s="68"/>
      <c r="I37" s="69"/>
      <c r="J37" s="69"/>
      <c r="K37" s="69"/>
      <c r="L37" s="70"/>
      <c r="M37" s="68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2" ht="15" thickBot="1" x14ac:dyDescent="0.35">
      <c r="A38" s="92">
        <v>21</v>
      </c>
      <c r="B38" s="110" t="str">
        <f>MAYO!B38</f>
        <v xml:space="preserve">SALOME DIAZ FERNANDEZ 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2" ht="15" thickBot="1" x14ac:dyDescent="0.35">
      <c r="A39" s="92">
        <v>22</v>
      </c>
      <c r="B39" s="110" t="str">
        <f>MAYO!B39</f>
        <v>JOSSUE ERAZO SERNA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2" ht="15" thickBot="1" x14ac:dyDescent="0.35">
      <c r="A40" s="92">
        <v>23</v>
      </c>
      <c r="B40" s="110" t="str">
        <f>MAYO!B40</f>
        <v>DEIVID STIVEN DURAN LONDOÑO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2" ht="15" thickBot="1" x14ac:dyDescent="0.35">
      <c r="A41" s="92">
        <v>24</v>
      </c>
      <c r="B41" s="110">
        <f>MAYO!B41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2" ht="15" thickBot="1" x14ac:dyDescent="0.35">
      <c r="A42" s="92">
        <v>25</v>
      </c>
      <c r="B42" s="110">
        <f>MAYO!B42</f>
        <v>0</v>
      </c>
      <c r="C42" s="68"/>
      <c r="D42" s="69"/>
      <c r="E42" s="69"/>
      <c r="F42" s="69"/>
      <c r="G42" s="70"/>
      <c r="H42" s="68"/>
      <c r="I42" s="69"/>
      <c r="J42" s="69"/>
      <c r="K42" s="69"/>
      <c r="L42" s="70"/>
      <c r="M42" s="68"/>
      <c r="N42" s="69"/>
      <c r="O42" s="69"/>
      <c r="P42" s="69"/>
      <c r="Q42" s="70"/>
      <c r="R42" s="68"/>
      <c r="S42" s="69"/>
      <c r="T42" s="69"/>
      <c r="U42" s="69"/>
      <c r="V42" s="70"/>
      <c r="W42" s="68"/>
      <c r="X42" s="69"/>
      <c r="Y42" s="69"/>
      <c r="Z42" s="69"/>
      <c r="AA42" s="70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2" ht="15" thickBot="1" x14ac:dyDescent="0.35">
      <c r="A43" s="92">
        <v>26</v>
      </c>
      <c r="B43" s="110">
        <f>MAYO!B43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2" ht="15" thickBot="1" x14ac:dyDescent="0.35">
      <c r="A44" s="92">
        <v>27</v>
      </c>
      <c r="B44" s="110">
        <f>MAYO!B44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</row>
    <row r="45" spans="1:32" ht="15" thickBot="1" x14ac:dyDescent="0.35">
      <c r="A45" s="92">
        <v>28</v>
      </c>
      <c r="B45" s="110">
        <f>MAYO!B45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2" ht="12.75" customHeight="1" thickBot="1" x14ac:dyDescent="0.35">
      <c r="A46" s="92">
        <v>29</v>
      </c>
      <c r="B46" s="110">
        <f>MAYO!B46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10"/>
      <c r="AA46" s="14"/>
      <c r="AB46" s="40">
        <f t="shared" si="0"/>
        <v>0</v>
      </c>
      <c r="AC46" s="36">
        <f t="shared" si="4"/>
        <v>0</v>
      </c>
      <c r="AD46" s="37">
        <f t="shared" si="1"/>
        <v>0</v>
      </c>
      <c r="AE46" s="38">
        <f t="shared" si="2"/>
        <v>0</v>
      </c>
      <c r="AF46" s="39">
        <f t="shared" si="3"/>
        <v>0</v>
      </c>
    </row>
    <row r="47" spans="1:32" ht="12" customHeight="1" thickBot="1" x14ac:dyDescent="0.35">
      <c r="A47" s="92">
        <v>30</v>
      </c>
      <c r="B47" s="112">
        <f>MAYO!B47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13"/>
      <c r="AA47" s="16"/>
      <c r="AB47" s="40">
        <f t="shared" si="0"/>
        <v>0</v>
      </c>
      <c r="AC47" s="36">
        <f t="shared" si="4"/>
        <v>0</v>
      </c>
      <c r="AD47" s="37">
        <f t="shared" si="1"/>
        <v>0</v>
      </c>
      <c r="AE47" s="38">
        <f t="shared" si="2"/>
        <v>0</v>
      </c>
      <c r="AF47" s="39">
        <f t="shared" si="3"/>
        <v>0</v>
      </c>
    </row>
    <row r="48" spans="1:32" ht="15" thickBot="1" x14ac:dyDescent="0.35"/>
    <row r="49" spans="2:27" x14ac:dyDescent="0.3">
      <c r="B49" s="19" t="s">
        <v>13</v>
      </c>
      <c r="C49" s="40">
        <f t="shared" ref="C49:AA49" si="5">COUNTIF(C18:C47,1)</f>
        <v>0</v>
      </c>
      <c r="D49" s="40">
        <f t="shared" si="5"/>
        <v>0</v>
      </c>
      <c r="E49" s="40">
        <f t="shared" si="5"/>
        <v>0</v>
      </c>
      <c r="F49" s="40">
        <f t="shared" si="5"/>
        <v>0</v>
      </c>
      <c r="G49" s="40">
        <f t="shared" si="5"/>
        <v>0</v>
      </c>
      <c r="H49" s="40">
        <f t="shared" si="5"/>
        <v>0</v>
      </c>
      <c r="I49" s="40">
        <f t="shared" si="5"/>
        <v>0</v>
      </c>
      <c r="J49" s="40">
        <f t="shared" si="5"/>
        <v>0</v>
      </c>
      <c r="K49" s="40">
        <f t="shared" si="5"/>
        <v>0</v>
      </c>
      <c r="L49" s="40">
        <f t="shared" si="5"/>
        <v>0</v>
      </c>
      <c r="M49" s="40">
        <f t="shared" si="5"/>
        <v>0</v>
      </c>
      <c r="N49" s="40">
        <f t="shared" si="5"/>
        <v>0</v>
      </c>
      <c r="O49" s="40">
        <f t="shared" si="5"/>
        <v>0</v>
      </c>
      <c r="P49" s="40">
        <f t="shared" si="5"/>
        <v>0</v>
      </c>
      <c r="Q49" s="40">
        <f t="shared" si="5"/>
        <v>0</v>
      </c>
      <c r="R49" s="40">
        <f t="shared" si="5"/>
        <v>0</v>
      </c>
      <c r="S49" s="40">
        <f t="shared" si="5"/>
        <v>0</v>
      </c>
      <c r="T49" s="40">
        <f t="shared" si="5"/>
        <v>0</v>
      </c>
      <c r="U49" s="40">
        <f t="shared" si="5"/>
        <v>0</v>
      </c>
      <c r="V49" s="40">
        <f t="shared" si="5"/>
        <v>0</v>
      </c>
      <c r="W49" s="40">
        <f t="shared" si="5"/>
        <v>0</v>
      </c>
      <c r="X49" s="40">
        <f t="shared" si="5"/>
        <v>0</v>
      </c>
      <c r="Y49" s="40">
        <f t="shared" si="5"/>
        <v>0</v>
      </c>
      <c r="Z49" s="40">
        <f t="shared" si="5"/>
        <v>0</v>
      </c>
      <c r="AA49" s="40">
        <f t="shared" si="5"/>
        <v>0</v>
      </c>
    </row>
    <row r="50" spans="2:27" x14ac:dyDescent="0.3">
      <c r="B50" s="20" t="s">
        <v>14</v>
      </c>
      <c r="C50" s="41">
        <f>C49/40</f>
        <v>0</v>
      </c>
      <c r="D50" s="41">
        <f t="shared" ref="D50:AA50" si="6">D49/40</f>
        <v>0</v>
      </c>
      <c r="E50" s="41">
        <f t="shared" si="6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6"/>
        <v>0</v>
      </c>
      <c r="J50" s="41">
        <f t="shared" si="6"/>
        <v>0</v>
      </c>
      <c r="K50" s="41">
        <f t="shared" si="6"/>
        <v>0</v>
      </c>
      <c r="L50" s="41">
        <f t="shared" si="6"/>
        <v>0</v>
      </c>
      <c r="M50" s="41">
        <f t="shared" si="6"/>
        <v>0</v>
      </c>
      <c r="N50" s="41">
        <f t="shared" si="6"/>
        <v>0</v>
      </c>
      <c r="O50" s="41">
        <f t="shared" si="6"/>
        <v>0</v>
      </c>
      <c r="P50" s="41">
        <f t="shared" si="6"/>
        <v>0</v>
      </c>
      <c r="Q50" s="41">
        <f t="shared" si="6"/>
        <v>0</v>
      </c>
      <c r="R50" s="41">
        <f t="shared" si="6"/>
        <v>0</v>
      </c>
      <c r="S50" s="41">
        <f t="shared" si="6"/>
        <v>0</v>
      </c>
      <c r="T50" s="41">
        <f t="shared" si="6"/>
        <v>0</v>
      </c>
      <c r="U50" s="41">
        <f t="shared" si="6"/>
        <v>0</v>
      </c>
      <c r="V50" s="41">
        <f t="shared" si="6"/>
        <v>0</v>
      </c>
      <c r="W50" s="41">
        <f t="shared" si="6"/>
        <v>0</v>
      </c>
      <c r="X50" s="41">
        <f t="shared" ref="X50:Y50" si="7">X49/40</f>
        <v>0</v>
      </c>
      <c r="Y50" s="41">
        <f t="shared" si="7"/>
        <v>0</v>
      </c>
      <c r="Z50" s="41">
        <f t="shared" si="6"/>
        <v>0</v>
      </c>
      <c r="AA50" s="41">
        <f t="shared" si="6"/>
        <v>0</v>
      </c>
    </row>
    <row r="51" spans="2:27" x14ac:dyDescent="0.3">
      <c r="B51" s="21" t="s">
        <v>15</v>
      </c>
      <c r="C51" s="42">
        <f t="shared" ref="C51:AA51" si="8">COUNTIF(C18:C47,0)</f>
        <v>0</v>
      </c>
      <c r="D51" s="42">
        <f t="shared" si="8"/>
        <v>0</v>
      </c>
      <c r="E51" s="42">
        <f t="shared" si="8"/>
        <v>0</v>
      </c>
      <c r="F51" s="42">
        <f t="shared" si="8"/>
        <v>0</v>
      </c>
      <c r="G51" s="42">
        <f t="shared" si="8"/>
        <v>0</v>
      </c>
      <c r="H51" s="42">
        <f t="shared" si="8"/>
        <v>0</v>
      </c>
      <c r="I51" s="42">
        <f t="shared" si="8"/>
        <v>0</v>
      </c>
      <c r="J51" s="42">
        <f t="shared" si="8"/>
        <v>0</v>
      </c>
      <c r="K51" s="42">
        <f t="shared" si="8"/>
        <v>0</v>
      </c>
      <c r="L51" s="42">
        <f t="shared" si="8"/>
        <v>0</v>
      </c>
      <c r="M51" s="42">
        <f t="shared" si="8"/>
        <v>0</v>
      </c>
      <c r="N51" s="42">
        <f t="shared" si="8"/>
        <v>0</v>
      </c>
      <c r="O51" s="42">
        <f t="shared" si="8"/>
        <v>0</v>
      </c>
      <c r="P51" s="42">
        <f t="shared" si="8"/>
        <v>0</v>
      </c>
      <c r="Q51" s="42">
        <f t="shared" si="8"/>
        <v>0</v>
      </c>
      <c r="R51" s="42">
        <f t="shared" si="8"/>
        <v>0</v>
      </c>
      <c r="S51" s="42">
        <f t="shared" si="8"/>
        <v>0</v>
      </c>
      <c r="T51" s="42">
        <f t="shared" si="8"/>
        <v>0</v>
      </c>
      <c r="U51" s="42">
        <f t="shared" si="8"/>
        <v>0</v>
      </c>
      <c r="V51" s="42">
        <f t="shared" si="8"/>
        <v>0</v>
      </c>
      <c r="W51" s="42">
        <f t="shared" si="8"/>
        <v>0</v>
      </c>
      <c r="X51" s="42">
        <f t="shared" si="8"/>
        <v>0</v>
      </c>
      <c r="Y51" s="42">
        <f t="shared" si="8"/>
        <v>0</v>
      </c>
      <c r="Z51" s="42">
        <f t="shared" si="8"/>
        <v>0</v>
      </c>
      <c r="AA51" s="42">
        <f t="shared" si="8"/>
        <v>0</v>
      </c>
    </row>
    <row r="52" spans="2:27" x14ac:dyDescent="0.3">
      <c r="B52" s="22" t="s">
        <v>16</v>
      </c>
      <c r="C52" s="43">
        <f t="shared" ref="C52:AA52" si="9">COUNTIF(C18:C47,"T")</f>
        <v>0</v>
      </c>
      <c r="D52" s="43">
        <f t="shared" si="9"/>
        <v>0</v>
      </c>
      <c r="E52" s="43">
        <f t="shared" si="9"/>
        <v>0</v>
      </c>
      <c r="F52" s="43">
        <f t="shared" si="9"/>
        <v>0</v>
      </c>
      <c r="G52" s="43">
        <f t="shared" si="9"/>
        <v>0</v>
      </c>
      <c r="H52" s="43">
        <f t="shared" si="9"/>
        <v>0</v>
      </c>
      <c r="I52" s="43">
        <f t="shared" si="9"/>
        <v>0</v>
      </c>
      <c r="J52" s="43">
        <f t="shared" si="9"/>
        <v>0</v>
      </c>
      <c r="K52" s="43">
        <f t="shared" si="9"/>
        <v>0</v>
      </c>
      <c r="L52" s="43">
        <f t="shared" si="9"/>
        <v>0</v>
      </c>
      <c r="M52" s="43">
        <f t="shared" si="9"/>
        <v>0</v>
      </c>
      <c r="N52" s="43">
        <f t="shared" si="9"/>
        <v>0</v>
      </c>
      <c r="O52" s="43">
        <f t="shared" si="9"/>
        <v>0</v>
      </c>
      <c r="P52" s="43">
        <f t="shared" si="9"/>
        <v>0</v>
      </c>
      <c r="Q52" s="43">
        <f t="shared" si="9"/>
        <v>0</v>
      </c>
      <c r="R52" s="43">
        <f t="shared" si="9"/>
        <v>0</v>
      </c>
      <c r="S52" s="43">
        <f t="shared" si="9"/>
        <v>0</v>
      </c>
      <c r="T52" s="43">
        <f t="shared" si="9"/>
        <v>0</v>
      </c>
      <c r="U52" s="43">
        <f t="shared" si="9"/>
        <v>0</v>
      </c>
      <c r="V52" s="43">
        <f t="shared" si="9"/>
        <v>0</v>
      </c>
      <c r="W52" s="43">
        <f t="shared" si="9"/>
        <v>0</v>
      </c>
      <c r="X52" s="43">
        <f t="shared" si="9"/>
        <v>0</v>
      </c>
      <c r="Y52" s="43">
        <f t="shared" si="9"/>
        <v>0</v>
      </c>
      <c r="Z52" s="43">
        <f t="shared" si="9"/>
        <v>0</v>
      </c>
      <c r="AA52" s="43">
        <f t="shared" si="9"/>
        <v>0</v>
      </c>
    </row>
    <row r="53" spans="2:27" ht="15" thickBot="1" x14ac:dyDescent="0.35">
      <c r="B53" s="23" t="s">
        <v>17</v>
      </c>
      <c r="C53" s="44">
        <f t="shared" ref="C53:AA53" si="10">COUNTIF(C18:C47,"J")</f>
        <v>0</v>
      </c>
      <c r="D53" s="44">
        <f t="shared" si="10"/>
        <v>0</v>
      </c>
      <c r="E53" s="44">
        <f t="shared" si="10"/>
        <v>0</v>
      </c>
      <c r="F53" s="44">
        <f t="shared" si="10"/>
        <v>0</v>
      </c>
      <c r="G53" s="44">
        <f t="shared" si="10"/>
        <v>0</v>
      </c>
      <c r="H53" s="44">
        <f t="shared" si="10"/>
        <v>0</v>
      </c>
      <c r="I53" s="44">
        <f t="shared" si="10"/>
        <v>0</v>
      </c>
      <c r="J53" s="44">
        <f t="shared" si="10"/>
        <v>0</v>
      </c>
      <c r="K53" s="44">
        <f t="shared" si="10"/>
        <v>0</v>
      </c>
      <c r="L53" s="44">
        <f t="shared" si="10"/>
        <v>0</v>
      </c>
      <c r="M53" s="44">
        <f t="shared" si="10"/>
        <v>0</v>
      </c>
      <c r="N53" s="44">
        <f t="shared" si="10"/>
        <v>0</v>
      </c>
      <c r="O53" s="44">
        <f t="shared" si="10"/>
        <v>0</v>
      </c>
      <c r="P53" s="44">
        <f t="shared" si="10"/>
        <v>0</v>
      </c>
      <c r="Q53" s="44">
        <f t="shared" si="10"/>
        <v>0</v>
      </c>
      <c r="R53" s="44">
        <f t="shared" si="10"/>
        <v>0</v>
      </c>
      <c r="S53" s="44">
        <f t="shared" si="10"/>
        <v>0</v>
      </c>
      <c r="T53" s="44">
        <f t="shared" si="10"/>
        <v>0</v>
      </c>
      <c r="U53" s="44">
        <f t="shared" si="10"/>
        <v>0</v>
      </c>
      <c r="V53" s="44">
        <f t="shared" si="10"/>
        <v>0</v>
      </c>
      <c r="W53" s="44">
        <f t="shared" si="10"/>
        <v>0</v>
      </c>
      <c r="X53" s="44">
        <f t="shared" si="10"/>
        <v>0</v>
      </c>
      <c r="Y53" s="44">
        <f t="shared" si="10"/>
        <v>0</v>
      </c>
      <c r="Z53" s="44">
        <f t="shared" si="10"/>
        <v>0</v>
      </c>
      <c r="AA53" s="44">
        <f t="shared" si="10"/>
        <v>0</v>
      </c>
    </row>
  </sheetData>
  <mergeCells count="26">
    <mergeCell ref="AE14:AE17"/>
    <mergeCell ref="AF14:AF17"/>
    <mergeCell ref="C15:G15"/>
    <mergeCell ref="H15:L15"/>
    <mergeCell ref="A14:A17"/>
    <mergeCell ref="B14:B17"/>
    <mergeCell ref="C14:AA14"/>
    <mergeCell ref="AB14:AB17"/>
    <mergeCell ref="AC14:AC17"/>
    <mergeCell ref="AD14:AD17"/>
    <mergeCell ref="M15:Q15"/>
    <mergeCell ref="R15:V15"/>
    <mergeCell ref="W15:AA15"/>
    <mergeCell ref="V9:AB9"/>
    <mergeCell ref="C11:G11"/>
    <mergeCell ref="H11:J11"/>
    <mergeCell ref="K11:O11"/>
    <mergeCell ref="V11:AB11"/>
    <mergeCell ref="C9:O9"/>
    <mergeCell ref="C7:O7"/>
    <mergeCell ref="V7:AB7"/>
    <mergeCell ref="C1:AF1"/>
    <mergeCell ref="C3:O3"/>
    <mergeCell ref="V3:AE3"/>
    <mergeCell ref="C5:O5"/>
    <mergeCell ref="V5:AB5"/>
  </mergeCells>
  <phoneticPr fontId="3" type="noConversion"/>
  <conditionalFormatting sqref="C18:AA47">
    <cfRule type="cellIs" dxfId="59" priority="92" operator="equal">
      <formula>"J"</formula>
    </cfRule>
    <cfRule type="cellIs" dxfId="58" priority="93" operator="equal">
      <formula>"T"</formula>
    </cfRule>
  </conditionalFormatting>
  <conditionalFormatting sqref="AD5 AD7 AD9 AD11">
    <cfRule type="cellIs" dxfId="57" priority="1" operator="equal">
      <formula>"J"</formula>
    </cfRule>
    <cfRule type="cellIs" dxfId="56" priority="2" operator="equal">
      <formula>"T"</formula>
    </cfRule>
  </conditionalFormatting>
  <dataValidations count="1">
    <dataValidation type="list" allowBlank="1" showInputMessage="1" showErrorMessage="1" sqref="AD5 AD7 AD9 AD11 C18:AA47" xr:uid="{124EBC89-DDB8-4569-B035-BAB8D46C4223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Z49:AA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4" id="{E0972833-F596-4278-837B-79AA7D382AE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C18:AA47</xm:sqref>
        </x14:conditionalFormatting>
        <x14:conditionalFormatting xmlns:xm="http://schemas.microsoft.com/office/excel/2006/main">
          <x14:cfRule type="iconSet" priority="3" id="{52C878DF-24F6-4C6D-817A-0DFF9DDF71E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5E6F-875D-4BB6-BD37-938D69324FFD}">
  <sheetPr>
    <tabColor theme="5" tint="-0.249977111117893"/>
  </sheetPr>
  <dimension ref="A1:AD53"/>
  <sheetViews>
    <sheetView showGridLines="0" zoomScaleNormal="100" workbookViewId="0">
      <selection activeCell="O22" sqref="O2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ht="15" thickBot="1" x14ac:dyDescent="0.35">
      <c r="B3" s="24" t="s">
        <v>20</v>
      </c>
      <c r="C3" s="144" t="str">
        <f>JULIO!C3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44" t="str">
        <f>JULIO!C5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44" t="str">
        <f>JULIO!C7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44" t="str">
        <f>JULIO!C9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44">
        <f>JULIO!C11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JULIO!K11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60" t="s">
        <v>0</v>
      </c>
      <c r="B14" s="163" t="s">
        <v>1</v>
      </c>
      <c r="C14" s="188" t="s">
        <v>44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9"/>
      <c r="U14" s="189"/>
      <c r="V14" s="189"/>
      <c r="W14" s="189"/>
      <c r="X14" s="189"/>
      <c r="Y14" s="188"/>
      <c r="Z14" s="168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61"/>
      <c r="B15" s="164"/>
      <c r="C15" s="171"/>
      <c r="D15" s="173"/>
      <c r="E15" s="171" t="s">
        <v>34</v>
      </c>
      <c r="F15" s="172"/>
      <c r="G15" s="172"/>
      <c r="H15" s="172"/>
      <c r="I15" s="173"/>
      <c r="J15" s="171" t="s">
        <v>8</v>
      </c>
      <c r="K15" s="172"/>
      <c r="L15" s="172"/>
      <c r="M15" s="172"/>
      <c r="N15" s="173"/>
      <c r="O15" s="171" t="s">
        <v>9</v>
      </c>
      <c r="P15" s="172"/>
      <c r="Q15" s="172"/>
      <c r="R15" s="172"/>
      <c r="S15" s="173"/>
      <c r="T15" s="202" t="s">
        <v>10</v>
      </c>
      <c r="U15" s="203"/>
      <c r="V15" s="203"/>
      <c r="W15" s="203"/>
      <c r="X15" s="204"/>
      <c r="Y15" s="123" t="s">
        <v>11</v>
      </c>
      <c r="Z15" s="169"/>
      <c r="AA15" s="170"/>
      <c r="AB15" s="177"/>
      <c r="AC15" s="174"/>
      <c r="AD15" s="175"/>
    </row>
    <row r="16" spans="1:30" ht="23.25" customHeight="1" thickBot="1" x14ac:dyDescent="0.35">
      <c r="A16" s="161"/>
      <c r="B16" s="164"/>
      <c r="C16" s="7"/>
      <c r="D16" s="7" t="s">
        <v>3</v>
      </c>
      <c r="E16" s="7" t="s">
        <v>4</v>
      </c>
      <c r="F16" s="7" t="s">
        <v>5</v>
      </c>
      <c r="G16" s="7" t="s">
        <v>6</v>
      </c>
      <c r="H16" s="7" t="s">
        <v>2</v>
      </c>
      <c r="I16" s="7" t="s">
        <v>3</v>
      </c>
      <c r="J16" s="7" t="s">
        <v>4</v>
      </c>
      <c r="K16" s="7" t="s">
        <v>5</v>
      </c>
      <c r="L16" s="7" t="s">
        <v>6</v>
      </c>
      <c r="M16" s="7" t="s">
        <v>2</v>
      </c>
      <c r="N16" s="7" t="s">
        <v>3</v>
      </c>
      <c r="O16" s="7" t="s">
        <v>4</v>
      </c>
      <c r="P16" s="7" t="s">
        <v>5</v>
      </c>
      <c r="Q16" s="7" t="s">
        <v>6</v>
      </c>
      <c r="R16" s="7" t="s">
        <v>2</v>
      </c>
      <c r="S16" s="7" t="s">
        <v>3</v>
      </c>
      <c r="T16" s="81" t="s">
        <v>4</v>
      </c>
      <c r="U16" s="81" t="s">
        <v>5</v>
      </c>
      <c r="V16" s="81" t="s">
        <v>6</v>
      </c>
      <c r="W16" s="81" t="s">
        <v>2</v>
      </c>
      <c r="X16" s="81" t="s">
        <v>3</v>
      </c>
      <c r="Y16" s="7" t="s">
        <v>4</v>
      </c>
      <c r="Z16" s="169"/>
      <c r="AA16" s="170"/>
      <c r="AB16" s="177"/>
      <c r="AC16" s="174"/>
      <c r="AD16" s="175"/>
    </row>
    <row r="17" spans="1:30" ht="23.25" customHeight="1" thickBot="1" x14ac:dyDescent="0.35">
      <c r="A17" s="162"/>
      <c r="B17" s="165"/>
      <c r="C17" s="45"/>
      <c r="D17" s="7"/>
      <c r="E17" s="7">
        <v>3</v>
      </c>
      <c r="F17" s="7">
        <v>4</v>
      </c>
      <c r="G17" s="7">
        <v>5</v>
      </c>
      <c r="H17" s="7">
        <v>6</v>
      </c>
      <c r="I17" s="108">
        <v>7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77">
        <v>17</v>
      </c>
      <c r="P17" s="7">
        <v>18</v>
      </c>
      <c r="Q17" s="7">
        <v>19</v>
      </c>
      <c r="R17" s="7">
        <v>20</v>
      </c>
      <c r="S17" s="7">
        <v>21</v>
      </c>
      <c r="T17" s="7">
        <v>24</v>
      </c>
      <c r="U17" s="7">
        <v>25</v>
      </c>
      <c r="V17" s="7">
        <v>26</v>
      </c>
      <c r="W17" s="7">
        <v>27</v>
      </c>
      <c r="X17" s="7">
        <v>28</v>
      </c>
      <c r="Y17" s="7">
        <v>30</v>
      </c>
      <c r="Z17" s="169"/>
      <c r="AA17" s="170"/>
      <c r="AB17" s="177"/>
      <c r="AC17" s="174"/>
      <c r="AD17" s="175"/>
    </row>
    <row r="18" spans="1:30" ht="15" thickBot="1" x14ac:dyDescent="0.35">
      <c r="A18" s="95">
        <v>1</v>
      </c>
      <c r="B18" s="110" t="str">
        <f>JULIO!B18</f>
        <v>ANGIE VALERIA RENGIFO ARIZALA</v>
      </c>
      <c r="C18" s="66"/>
      <c r="D18" s="50"/>
      <c r="E18" s="66"/>
      <c r="F18" s="6"/>
      <c r="G18" s="6"/>
      <c r="H18" s="6"/>
      <c r="I18" s="50"/>
      <c r="J18" s="66"/>
      <c r="K18" s="6"/>
      <c r="L18" s="6"/>
      <c r="M18" s="6"/>
      <c r="N18" s="50"/>
      <c r="O18" s="66"/>
      <c r="P18" s="6"/>
      <c r="Q18" s="6"/>
      <c r="R18" s="6"/>
      <c r="S18" s="50"/>
      <c r="T18" s="66"/>
      <c r="U18" s="6"/>
      <c r="V18" s="6"/>
      <c r="W18" s="6"/>
      <c r="X18" s="50"/>
      <c r="Y18" s="132"/>
      <c r="Z18" s="40">
        <f t="shared" ref="Z18:Z45" si="0">COUNTIF(C18:W18,1)</f>
        <v>0</v>
      </c>
      <c r="AA18" s="36">
        <f>Z18/22</f>
        <v>0</v>
      </c>
      <c r="AB18" s="37">
        <f t="shared" ref="AB18:AB45" si="1">COUNTIF(C18:W18,0)</f>
        <v>0</v>
      </c>
      <c r="AC18" s="38">
        <f t="shared" ref="AC18:AC45" si="2">COUNTIF(C18:W18,"T")</f>
        <v>0</v>
      </c>
      <c r="AD18" s="39">
        <f t="shared" ref="AD18:AD45" si="3">COUNTIF(C18:W18,"J")</f>
        <v>0</v>
      </c>
    </row>
    <row r="19" spans="1:30" ht="15" thickBot="1" x14ac:dyDescent="0.35">
      <c r="A19" s="92">
        <v>2</v>
      </c>
      <c r="B19" s="110" t="str">
        <f>JULIO!B19</f>
        <v>LUZ JESUALIS TRIAS MORENO</v>
      </c>
      <c r="C19" s="13"/>
      <c r="D19" s="14"/>
      <c r="E19" s="13"/>
      <c r="F19" s="3"/>
      <c r="G19" s="3"/>
      <c r="H19" s="3"/>
      <c r="I19" s="14"/>
      <c r="J19" s="13"/>
      <c r="K19" s="3"/>
      <c r="L19" s="3"/>
      <c r="M19" s="3"/>
      <c r="N19" s="14"/>
      <c r="O19" s="13"/>
      <c r="P19" s="3"/>
      <c r="Q19" s="3"/>
      <c r="R19" s="3"/>
      <c r="S19" s="14"/>
      <c r="T19" s="13"/>
      <c r="U19" s="3"/>
      <c r="V19" s="3"/>
      <c r="W19" s="3"/>
      <c r="X19" s="14"/>
      <c r="Y19" s="127"/>
      <c r="Z19" s="40">
        <f t="shared" si="0"/>
        <v>0</v>
      </c>
      <c r="AA19" s="36">
        <f t="shared" ref="AA19:AA45" si="4">Z19/22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0" t="str">
        <f>JULIO!B20</f>
        <v>JUAN ESTEBAN HURTADO MARTINEZ</v>
      </c>
      <c r="C20" s="13"/>
      <c r="D20" s="14"/>
      <c r="E20" s="13"/>
      <c r="F20" s="3"/>
      <c r="G20" s="3"/>
      <c r="H20" s="3"/>
      <c r="I20" s="14"/>
      <c r="J20" s="13"/>
      <c r="K20" s="3"/>
      <c r="L20" s="3"/>
      <c r="M20" s="3"/>
      <c r="N20" s="14"/>
      <c r="O20" s="13"/>
      <c r="P20" s="3"/>
      <c r="Q20" s="3"/>
      <c r="R20" s="3"/>
      <c r="S20" s="14"/>
      <c r="T20" s="13"/>
      <c r="U20" s="3"/>
      <c r="V20" s="3"/>
      <c r="W20" s="3"/>
      <c r="X20" s="14"/>
      <c r="Y20" s="127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0" t="str">
        <f>JULIO!B21</f>
        <v>GABRIELA BASTIDAS VIEDMAN</v>
      </c>
      <c r="C21" s="13"/>
      <c r="D21" s="14"/>
      <c r="E21" s="13"/>
      <c r="F21" s="3"/>
      <c r="G21" s="3"/>
      <c r="H21" s="3"/>
      <c r="I21" s="14"/>
      <c r="J21" s="13"/>
      <c r="K21" s="3"/>
      <c r="L21" s="3"/>
      <c r="M21" s="3"/>
      <c r="N21" s="14"/>
      <c r="O21" s="13"/>
      <c r="P21" s="3"/>
      <c r="Q21" s="3"/>
      <c r="R21" s="3"/>
      <c r="S21" s="14"/>
      <c r="T21" s="13"/>
      <c r="U21" s="3"/>
      <c r="V21" s="3"/>
      <c r="W21" s="3"/>
      <c r="X21" s="14"/>
      <c r="Y21" s="127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0" t="str">
        <f>JULIO!B22</f>
        <v>MARIA JOSE ANGARITA CARDENAS</v>
      </c>
      <c r="C22" s="13"/>
      <c r="D22" s="14"/>
      <c r="E22" s="13"/>
      <c r="F22" s="3"/>
      <c r="G22" s="3"/>
      <c r="H22" s="3"/>
      <c r="I22" s="14"/>
      <c r="J22" s="13"/>
      <c r="K22" s="3"/>
      <c r="L22" s="3"/>
      <c r="M22" s="3"/>
      <c r="N22" s="14"/>
      <c r="O22" s="13"/>
      <c r="P22" s="3"/>
      <c r="Q22" s="3"/>
      <c r="R22" s="3"/>
      <c r="S22" s="14"/>
      <c r="T22" s="13"/>
      <c r="U22" s="3"/>
      <c r="V22" s="3"/>
      <c r="W22" s="3"/>
      <c r="X22" s="14"/>
      <c r="Y22" s="127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0" t="str">
        <f>JULIO!B23</f>
        <v>MICHELL MARIANA ZAMBRANO RAMIREZ</v>
      </c>
      <c r="C23" s="68"/>
      <c r="D23" s="70"/>
      <c r="E23" s="68"/>
      <c r="F23" s="69"/>
      <c r="G23" s="69"/>
      <c r="H23" s="69"/>
      <c r="I23" s="70"/>
      <c r="J23" s="68"/>
      <c r="K23" s="69"/>
      <c r="L23" s="69"/>
      <c r="M23" s="69"/>
      <c r="N23" s="70"/>
      <c r="O23" s="68"/>
      <c r="P23" s="69"/>
      <c r="Q23" s="69"/>
      <c r="R23" s="69"/>
      <c r="S23" s="70"/>
      <c r="T23" s="68"/>
      <c r="U23" s="69"/>
      <c r="V23" s="69"/>
      <c r="W23" s="69"/>
      <c r="X23" s="70"/>
      <c r="Y23" s="128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0" t="str">
        <f>JULIO!B24</f>
        <v>DESIREE DE LOS ANGELES SUAREZ ARREDONDO</v>
      </c>
      <c r="C24" s="13"/>
      <c r="D24" s="14"/>
      <c r="E24" s="13"/>
      <c r="F24" s="3"/>
      <c r="G24" s="3"/>
      <c r="H24" s="3"/>
      <c r="I24" s="14"/>
      <c r="J24" s="13"/>
      <c r="K24" s="3"/>
      <c r="L24" s="3"/>
      <c r="M24" s="3"/>
      <c r="N24" s="14"/>
      <c r="O24" s="13"/>
      <c r="P24" s="3"/>
      <c r="Q24" s="3"/>
      <c r="R24" s="3"/>
      <c r="S24" s="14"/>
      <c r="T24" s="13"/>
      <c r="U24" s="3"/>
      <c r="V24" s="3"/>
      <c r="W24" s="3"/>
      <c r="X24" s="14"/>
      <c r="Y24" s="127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0" t="str">
        <f>JULIO!B25</f>
        <v>JUAN JOSE ZAPATA RODRIGUZ</v>
      </c>
      <c r="C25" s="13"/>
      <c r="D25" s="14"/>
      <c r="E25" s="13"/>
      <c r="F25" s="3"/>
      <c r="G25" s="3"/>
      <c r="H25" s="3"/>
      <c r="I25" s="14"/>
      <c r="J25" s="13"/>
      <c r="K25" s="3"/>
      <c r="L25" s="3"/>
      <c r="M25" s="3"/>
      <c r="N25" s="14"/>
      <c r="O25" s="13"/>
      <c r="P25" s="3"/>
      <c r="Q25" s="3"/>
      <c r="R25" s="3"/>
      <c r="S25" s="14"/>
      <c r="T25" s="13"/>
      <c r="U25" s="3"/>
      <c r="V25" s="3"/>
      <c r="W25" s="3"/>
      <c r="X25" s="14"/>
      <c r="Y25" s="127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0" t="str">
        <f>JULIO!B26</f>
        <v>GERALDIN VALERIA ZUÑIGA BOTINA</v>
      </c>
      <c r="C26" s="13"/>
      <c r="D26" s="14"/>
      <c r="E26" s="13"/>
      <c r="F26" s="3"/>
      <c r="G26" s="3"/>
      <c r="H26" s="3"/>
      <c r="I26" s="14"/>
      <c r="J26" s="13"/>
      <c r="K26" s="3"/>
      <c r="L26" s="3"/>
      <c r="M26" s="3"/>
      <c r="N26" s="14"/>
      <c r="O26" s="13"/>
      <c r="P26" s="3"/>
      <c r="Q26" s="3"/>
      <c r="R26" s="3"/>
      <c r="S26" s="14"/>
      <c r="T26" s="13"/>
      <c r="U26" s="3"/>
      <c r="V26" s="3"/>
      <c r="W26" s="3"/>
      <c r="X26" s="14"/>
      <c r="Y26" s="127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0" t="str">
        <f>JULIO!B27</f>
        <v>ANGIE LIZETH LEON HORMIGA</v>
      </c>
      <c r="C27" s="13"/>
      <c r="D27" s="14"/>
      <c r="E27" s="13"/>
      <c r="F27" s="3"/>
      <c r="G27" s="3"/>
      <c r="H27" s="3"/>
      <c r="I27" s="14"/>
      <c r="J27" s="13"/>
      <c r="K27" s="3"/>
      <c r="L27" s="3"/>
      <c r="M27" s="3"/>
      <c r="N27" s="14"/>
      <c r="O27" s="13"/>
      <c r="P27" s="3"/>
      <c r="Q27" s="3"/>
      <c r="R27" s="3"/>
      <c r="S27" s="14"/>
      <c r="T27" s="13"/>
      <c r="U27" s="3"/>
      <c r="V27" s="3"/>
      <c r="W27" s="3"/>
      <c r="X27" s="14"/>
      <c r="Y27" s="127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0" t="str">
        <f>JULIO!B28</f>
        <v>DAIANNA MAHECHA GUERRERO</v>
      </c>
      <c r="C28" s="13"/>
      <c r="D28" s="14"/>
      <c r="E28" s="13"/>
      <c r="F28" s="3"/>
      <c r="G28" s="3"/>
      <c r="H28" s="3"/>
      <c r="I28" s="14"/>
      <c r="J28" s="13"/>
      <c r="K28" s="3"/>
      <c r="L28" s="3"/>
      <c r="M28" s="3"/>
      <c r="N28" s="14"/>
      <c r="O28" s="13"/>
      <c r="P28" s="3"/>
      <c r="Q28" s="3"/>
      <c r="R28" s="3"/>
      <c r="S28" s="14"/>
      <c r="T28" s="13"/>
      <c r="U28" s="3"/>
      <c r="V28" s="3"/>
      <c r="W28" s="3"/>
      <c r="X28" s="14"/>
      <c r="Y28" s="127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0" t="str">
        <f>JULIO!B29</f>
        <v>MARIA ANGEL ASPRILLA PLATA</v>
      </c>
      <c r="C29" s="13"/>
      <c r="D29" s="14"/>
      <c r="E29" s="13"/>
      <c r="F29" s="3"/>
      <c r="G29" s="3"/>
      <c r="H29" s="3"/>
      <c r="I29" s="14"/>
      <c r="J29" s="13"/>
      <c r="K29" s="3"/>
      <c r="L29" s="3"/>
      <c r="M29" s="3"/>
      <c r="N29" s="14"/>
      <c r="O29" s="13"/>
      <c r="P29" s="3"/>
      <c r="Q29" s="3"/>
      <c r="R29" s="3"/>
      <c r="S29" s="14"/>
      <c r="T29" s="13"/>
      <c r="U29" s="3"/>
      <c r="V29" s="3"/>
      <c r="W29" s="3"/>
      <c r="X29" s="14"/>
      <c r="Y29" s="127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0" t="str">
        <f>JULIO!B30</f>
        <v>SHARON MELISSA DOMINGUEZ MUELAS</v>
      </c>
      <c r="C30" s="13"/>
      <c r="D30" s="14"/>
      <c r="E30" s="13"/>
      <c r="F30" s="3"/>
      <c r="G30" s="3"/>
      <c r="H30" s="3"/>
      <c r="I30" s="14"/>
      <c r="J30" s="13"/>
      <c r="K30" s="3"/>
      <c r="L30" s="3"/>
      <c r="M30" s="3"/>
      <c r="N30" s="14"/>
      <c r="O30" s="13"/>
      <c r="P30" s="3"/>
      <c r="Q30" s="3"/>
      <c r="R30" s="3"/>
      <c r="S30" s="14"/>
      <c r="T30" s="13"/>
      <c r="U30" s="3"/>
      <c r="V30" s="3"/>
      <c r="W30" s="3"/>
      <c r="X30" s="14"/>
      <c r="Y30" s="127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0" t="str">
        <f>JULIO!B31</f>
        <v>ANDRÉS FELIPE USMA PUENTES</v>
      </c>
      <c r="C31" s="13"/>
      <c r="D31" s="14"/>
      <c r="E31" s="13"/>
      <c r="F31" s="3"/>
      <c r="G31" s="3"/>
      <c r="H31" s="3"/>
      <c r="I31" s="14"/>
      <c r="J31" s="13"/>
      <c r="K31" s="3"/>
      <c r="L31" s="3"/>
      <c r="M31" s="3"/>
      <c r="N31" s="14"/>
      <c r="O31" s="13"/>
      <c r="P31" s="3"/>
      <c r="Q31" s="3"/>
      <c r="R31" s="3"/>
      <c r="S31" s="14"/>
      <c r="T31" s="13"/>
      <c r="U31" s="3"/>
      <c r="V31" s="3"/>
      <c r="W31" s="3"/>
      <c r="X31" s="14"/>
      <c r="Y31" s="127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0" t="str">
        <f>JULIO!B32</f>
        <v>DAVID FERNANDO MARROQUIN ARCILA</v>
      </c>
      <c r="C32" s="13"/>
      <c r="D32" s="14"/>
      <c r="E32" s="13"/>
      <c r="F32" s="3"/>
      <c r="G32" s="3"/>
      <c r="H32" s="3"/>
      <c r="I32" s="14"/>
      <c r="J32" s="13"/>
      <c r="K32" s="3"/>
      <c r="L32" s="3"/>
      <c r="M32" s="3"/>
      <c r="N32" s="14"/>
      <c r="O32" s="13"/>
      <c r="P32" s="3"/>
      <c r="Q32" s="3"/>
      <c r="R32" s="3"/>
      <c r="S32" s="14"/>
      <c r="T32" s="13"/>
      <c r="U32" s="3"/>
      <c r="V32" s="3"/>
      <c r="W32" s="3"/>
      <c r="X32" s="14"/>
      <c r="Y32" s="127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0" t="str">
        <f>JULIO!B33</f>
        <v>DAHIANA ISABELLA MAMIAN QUINAYAS</v>
      </c>
      <c r="C33" s="13"/>
      <c r="D33" s="14"/>
      <c r="E33" s="13"/>
      <c r="F33" s="3"/>
      <c r="G33" s="3"/>
      <c r="H33" s="3"/>
      <c r="I33" s="14"/>
      <c r="J33" s="13"/>
      <c r="K33" s="3"/>
      <c r="L33" s="3"/>
      <c r="M33" s="3"/>
      <c r="N33" s="14"/>
      <c r="O33" s="13"/>
      <c r="P33" s="3"/>
      <c r="Q33" s="3"/>
      <c r="R33" s="3"/>
      <c r="S33" s="14"/>
      <c r="T33" s="13"/>
      <c r="U33" s="3"/>
      <c r="V33" s="3"/>
      <c r="W33" s="3"/>
      <c r="X33" s="14"/>
      <c r="Y33" s="127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6.5" customHeight="1" thickBot="1" x14ac:dyDescent="0.35">
      <c r="A34" s="92">
        <v>17</v>
      </c>
      <c r="B34" s="110" t="str">
        <f>JULIO!B34</f>
        <v>ANNY ZAIRE ARISTIZABAL CARDENAS</v>
      </c>
      <c r="C34" s="13"/>
      <c r="D34" s="14"/>
      <c r="E34" s="13"/>
      <c r="F34" s="3"/>
      <c r="G34" s="3"/>
      <c r="H34" s="3"/>
      <c r="I34" s="14"/>
      <c r="J34" s="13"/>
      <c r="K34" s="3"/>
      <c r="L34" s="3"/>
      <c r="M34" s="3"/>
      <c r="N34" s="14"/>
      <c r="O34" s="13"/>
      <c r="P34" s="3"/>
      <c r="Q34" s="3"/>
      <c r="R34" s="3"/>
      <c r="S34" s="14"/>
      <c r="T34" s="13"/>
      <c r="U34" s="3"/>
      <c r="V34" s="3"/>
      <c r="W34" s="3"/>
      <c r="X34" s="14"/>
      <c r="Y34" s="127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0" t="str">
        <f>JULIO!B35</f>
        <v>SAHORI JISSEL DIAZ FLOREZ</v>
      </c>
      <c r="C35" s="68"/>
      <c r="D35" s="70"/>
      <c r="E35" s="68"/>
      <c r="F35" s="69"/>
      <c r="G35" s="69"/>
      <c r="H35" s="69"/>
      <c r="I35" s="70"/>
      <c r="J35" s="68"/>
      <c r="K35" s="69"/>
      <c r="L35" s="69"/>
      <c r="M35" s="69"/>
      <c r="N35" s="70"/>
      <c r="O35" s="68"/>
      <c r="P35" s="69"/>
      <c r="Q35" s="69"/>
      <c r="R35" s="69"/>
      <c r="S35" s="70"/>
      <c r="T35" s="68"/>
      <c r="U35" s="69"/>
      <c r="V35" s="69"/>
      <c r="W35" s="69"/>
      <c r="X35" s="70"/>
      <c r="Y35" s="128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0" t="str">
        <f>JULIO!B36</f>
        <v>DARWIN YOLIAN ALEMESA RACINES</v>
      </c>
      <c r="C36" s="13"/>
      <c r="D36" s="14"/>
      <c r="E36" s="13"/>
      <c r="F36" s="3"/>
      <c r="G36" s="3"/>
      <c r="H36" s="3"/>
      <c r="I36" s="14"/>
      <c r="J36" s="13"/>
      <c r="K36" s="3"/>
      <c r="L36" s="3"/>
      <c r="M36" s="3"/>
      <c r="N36" s="14"/>
      <c r="O36" s="13"/>
      <c r="P36" s="3"/>
      <c r="Q36" s="3"/>
      <c r="R36" s="3"/>
      <c r="S36" s="14"/>
      <c r="T36" s="13"/>
      <c r="U36" s="3"/>
      <c r="V36" s="3"/>
      <c r="W36" s="3"/>
      <c r="X36" s="14"/>
      <c r="Y36" s="127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0" t="str">
        <f>JULIO!B37</f>
        <v>JUAN CAMILO MARQUEZ CASANOVA</v>
      </c>
      <c r="C37" s="68"/>
      <c r="D37" s="70"/>
      <c r="E37" s="68"/>
      <c r="F37" s="69"/>
      <c r="G37" s="69"/>
      <c r="H37" s="69"/>
      <c r="I37" s="70"/>
      <c r="J37" s="68"/>
      <c r="K37" s="69"/>
      <c r="L37" s="69"/>
      <c r="M37" s="69"/>
      <c r="N37" s="70"/>
      <c r="O37" s="68"/>
      <c r="P37" s="69"/>
      <c r="Q37" s="69"/>
      <c r="R37" s="69"/>
      <c r="S37" s="70"/>
      <c r="T37" s="68"/>
      <c r="U37" s="69"/>
      <c r="V37" s="69"/>
      <c r="W37" s="69"/>
      <c r="X37" s="70"/>
      <c r="Y37" s="128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0" t="str">
        <f>JULIO!B38</f>
        <v xml:space="preserve">SALOME DIAZ FERNANDEZ </v>
      </c>
      <c r="C38" s="13"/>
      <c r="D38" s="14"/>
      <c r="E38" s="13"/>
      <c r="F38" s="3"/>
      <c r="G38" s="3"/>
      <c r="H38" s="3"/>
      <c r="I38" s="14"/>
      <c r="J38" s="13"/>
      <c r="K38" s="3"/>
      <c r="L38" s="3"/>
      <c r="M38" s="3"/>
      <c r="N38" s="14"/>
      <c r="O38" s="13"/>
      <c r="P38" s="3"/>
      <c r="Q38" s="3"/>
      <c r="R38" s="3"/>
      <c r="S38" s="14"/>
      <c r="T38" s="13"/>
      <c r="U38" s="3"/>
      <c r="V38" s="3"/>
      <c r="W38" s="3"/>
      <c r="X38" s="14"/>
      <c r="Y38" s="127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customHeight="1" thickBot="1" x14ac:dyDescent="0.35">
      <c r="A39" s="92">
        <v>22</v>
      </c>
      <c r="B39" s="110" t="str">
        <f>JULIO!B39</f>
        <v>JOSSUE ERAZO SERNA</v>
      </c>
      <c r="C39" s="13"/>
      <c r="D39" s="14"/>
      <c r="E39" s="13"/>
      <c r="F39" s="3"/>
      <c r="G39" s="3"/>
      <c r="H39" s="3"/>
      <c r="I39" s="14"/>
      <c r="J39" s="13"/>
      <c r="K39" s="3"/>
      <c r="L39" s="3"/>
      <c r="M39" s="3"/>
      <c r="N39" s="14"/>
      <c r="O39" s="13"/>
      <c r="P39" s="3"/>
      <c r="Q39" s="3"/>
      <c r="R39" s="3"/>
      <c r="S39" s="14"/>
      <c r="T39" s="13"/>
      <c r="U39" s="3"/>
      <c r="V39" s="3"/>
      <c r="W39" s="3"/>
      <c r="X39" s="14"/>
      <c r="Y39" s="127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0" t="str">
        <f>JULIO!B40</f>
        <v>DEIVID STIVEN DURAN LONDOÑO</v>
      </c>
      <c r="C40" s="13"/>
      <c r="D40" s="14"/>
      <c r="E40" s="13"/>
      <c r="F40" s="3"/>
      <c r="G40" s="3"/>
      <c r="H40" s="3"/>
      <c r="I40" s="14"/>
      <c r="J40" s="13"/>
      <c r="K40" s="3"/>
      <c r="L40" s="3"/>
      <c r="M40" s="3"/>
      <c r="N40" s="14"/>
      <c r="O40" s="13"/>
      <c r="P40" s="3"/>
      <c r="Q40" s="3"/>
      <c r="R40" s="3"/>
      <c r="S40" s="14"/>
      <c r="T40" s="13"/>
      <c r="U40" s="3"/>
      <c r="V40" s="3"/>
      <c r="W40" s="3"/>
      <c r="X40" s="14"/>
      <c r="Y40" s="127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0">
        <f>JULIO!B41</f>
        <v>0</v>
      </c>
      <c r="C41" s="13"/>
      <c r="D41" s="14"/>
      <c r="E41" s="13"/>
      <c r="F41" s="3"/>
      <c r="G41" s="3"/>
      <c r="H41" s="3"/>
      <c r="I41" s="14"/>
      <c r="J41" s="13"/>
      <c r="K41" s="3"/>
      <c r="L41" s="3"/>
      <c r="M41" s="3"/>
      <c r="N41" s="14"/>
      <c r="O41" s="13"/>
      <c r="P41" s="3"/>
      <c r="Q41" s="3"/>
      <c r="R41" s="3"/>
      <c r="S41" s="14"/>
      <c r="T41" s="13"/>
      <c r="U41" s="3"/>
      <c r="V41" s="3"/>
      <c r="W41" s="3"/>
      <c r="X41" s="14"/>
      <c r="Y41" s="127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customHeight="1" thickBot="1" x14ac:dyDescent="0.35">
      <c r="A42" s="92">
        <v>25</v>
      </c>
      <c r="B42" s="110">
        <f>JULIO!B42</f>
        <v>0</v>
      </c>
      <c r="C42" s="68"/>
      <c r="D42" s="70"/>
      <c r="E42" s="68"/>
      <c r="F42" s="69"/>
      <c r="G42" s="69"/>
      <c r="H42" s="69"/>
      <c r="I42" s="70"/>
      <c r="J42" s="68"/>
      <c r="K42" s="69"/>
      <c r="L42" s="69"/>
      <c r="M42" s="69"/>
      <c r="N42" s="70"/>
      <c r="O42" s="68"/>
      <c r="P42" s="69"/>
      <c r="Q42" s="69"/>
      <c r="R42" s="69"/>
      <c r="S42" s="70"/>
      <c r="T42" s="68"/>
      <c r="U42" s="69"/>
      <c r="V42" s="69"/>
      <c r="W42" s="69"/>
      <c r="X42" s="70"/>
      <c r="Y42" s="128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customHeight="1" thickBot="1" x14ac:dyDescent="0.35">
      <c r="A43" s="92">
        <v>26</v>
      </c>
      <c r="B43" s="110">
        <f>JULIO!B43</f>
        <v>0</v>
      </c>
      <c r="C43" s="13"/>
      <c r="D43" s="14"/>
      <c r="E43" s="13"/>
      <c r="F43" s="3"/>
      <c r="G43" s="3"/>
      <c r="H43" s="3"/>
      <c r="I43" s="14"/>
      <c r="J43" s="13"/>
      <c r="K43" s="3"/>
      <c r="L43" s="3"/>
      <c r="M43" s="3"/>
      <c r="N43" s="14"/>
      <c r="O43" s="13"/>
      <c r="P43" s="3"/>
      <c r="Q43" s="3"/>
      <c r="R43" s="3"/>
      <c r="S43" s="14"/>
      <c r="T43" s="13"/>
      <c r="U43" s="3"/>
      <c r="V43" s="3"/>
      <c r="W43" s="3"/>
      <c r="X43" s="14"/>
      <c r="Y43" s="127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2.75" customHeight="1" thickBot="1" x14ac:dyDescent="0.35">
      <c r="A44" s="92">
        <v>27</v>
      </c>
      <c r="B44" s="110">
        <f>JULIO!B44</f>
        <v>0</v>
      </c>
      <c r="C44" s="13"/>
      <c r="D44" s="14"/>
      <c r="E44" s="13"/>
      <c r="F44" s="3"/>
      <c r="G44" s="3"/>
      <c r="H44" s="3"/>
      <c r="I44" s="14"/>
      <c r="J44" s="13"/>
      <c r="K44" s="3"/>
      <c r="L44" s="3"/>
      <c r="M44" s="3"/>
      <c r="N44" s="14"/>
      <c r="O44" s="13"/>
      <c r="P44" s="3"/>
      <c r="Q44" s="3"/>
      <c r="R44" s="3"/>
      <c r="S44" s="14"/>
      <c r="T44" s="13"/>
      <c r="U44" s="3"/>
      <c r="V44" s="3"/>
      <c r="W44" s="3"/>
      <c r="X44" s="14"/>
      <c r="Y44" s="127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15" thickBot="1" x14ac:dyDescent="0.35">
      <c r="A45" s="92">
        <v>28</v>
      </c>
      <c r="B45" s="110">
        <f>JULIO!B45</f>
        <v>0</v>
      </c>
      <c r="C45" s="13"/>
      <c r="D45" s="14"/>
      <c r="E45" s="13"/>
      <c r="F45" s="3"/>
      <c r="G45" s="3"/>
      <c r="H45" s="3"/>
      <c r="I45" s="14"/>
      <c r="J45" s="13"/>
      <c r="K45" s="3"/>
      <c r="L45" s="3"/>
      <c r="M45" s="3"/>
      <c r="N45" s="14"/>
      <c r="O45" s="13"/>
      <c r="P45" s="3"/>
      <c r="Q45" s="3"/>
      <c r="R45" s="3"/>
      <c r="S45" s="14"/>
      <c r="T45" s="13"/>
      <c r="U45" s="3"/>
      <c r="V45" s="3"/>
      <c r="W45" s="3"/>
      <c r="X45" s="14"/>
      <c r="Y45" s="127"/>
      <c r="Z45" s="130">
        <f t="shared" si="0"/>
        <v>0</v>
      </c>
      <c r="AA45" s="131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6">
        <f>JULIO!B46</f>
        <v>0</v>
      </c>
      <c r="C46" s="13"/>
      <c r="D46" s="14"/>
      <c r="E46" s="13"/>
      <c r="F46" s="3"/>
      <c r="G46" s="3"/>
      <c r="H46" s="3"/>
      <c r="I46" s="14"/>
      <c r="J46" s="13"/>
      <c r="K46" s="3"/>
      <c r="L46" s="3"/>
      <c r="M46" s="3"/>
      <c r="N46" s="14"/>
      <c r="O46" s="13"/>
      <c r="P46" s="3"/>
      <c r="Q46" s="3"/>
      <c r="R46" s="3"/>
      <c r="S46" s="14"/>
      <c r="T46" s="13"/>
      <c r="U46" s="3"/>
      <c r="V46" s="3"/>
      <c r="W46" s="3"/>
      <c r="X46" s="14"/>
      <c r="Y46" s="127"/>
      <c r="Z46" s="40">
        <f t="shared" ref="Z46:Z47" si="5">COUNTIF(C46:W46,1)</f>
        <v>0</v>
      </c>
      <c r="AA46" s="36">
        <f t="shared" ref="AA46:AA47" si="6">Z46/22</f>
        <v>0</v>
      </c>
      <c r="AB46" s="37">
        <f t="shared" ref="AB46:AB47" si="7">COUNTIF(C46:W46,0)</f>
        <v>0</v>
      </c>
      <c r="AC46" s="38">
        <f t="shared" ref="AC46:AC47" si="8">COUNTIF(C46:W46,"T")</f>
        <v>0</v>
      </c>
      <c r="AD46" s="39">
        <f t="shared" ref="AD46:AD47" si="9">COUNTIF(C46:W46,"J")</f>
        <v>0</v>
      </c>
    </row>
    <row r="47" spans="1:30" ht="15" thickBot="1" x14ac:dyDescent="0.35">
      <c r="A47" s="92">
        <v>30</v>
      </c>
      <c r="B47" s="97">
        <f>JULIO!B47</f>
        <v>0</v>
      </c>
      <c r="C47" s="15"/>
      <c r="D47" s="16"/>
      <c r="E47" s="15"/>
      <c r="F47" s="18"/>
      <c r="G47" s="18"/>
      <c r="H47" s="18"/>
      <c r="I47" s="16"/>
      <c r="J47" s="15"/>
      <c r="K47" s="18"/>
      <c r="L47" s="18"/>
      <c r="M47" s="18"/>
      <c r="N47" s="16"/>
      <c r="O47" s="15"/>
      <c r="P47" s="18"/>
      <c r="Q47" s="18"/>
      <c r="R47" s="18"/>
      <c r="S47" s="16"/>
      <c r="T47" s="15"/>
      <c r="U47" s="18"/>
      <c r="V47" s="18"/>
      <c r="W47" s="18"/>
      <c r="X47" s="16"/>
      <c r="Y47" s="129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si="11"/>
        <v>0</v>
      </c>
      <c r="X50" s="41">
        <f t="shared" ref="X50" si="12">X49/40</f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Y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si="13"/>
        <v>0</v>
      </c>
      <c r="X51" s="42">
        <f t="shared" ref="X51" si="14">COUNTIF(X18:X45,0)</f>
        <v>0</v>
      </c>
      <c r="Y51" s="42">
        <f t="shared" si="13"/>
        <v>0</v>
      </c>
    </row>
    <row r="52" spans="2:25" x14ac:dyDescent="0.3">
      <c r="B52" s="22" t="s">
        <v>16</v>
      </c>
      <c r="C52" s="43">
        <f t="shared" ref="C52:Y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si="15"/>
        <v>0</v>
      </c>
      <c r="X52" s="43">
        <f t="shared" ref="X52" si="16">COUNTIF(X18:X45,"T")</f>
        <v>0</v>
      </c>
      <c r="Y52" s="43">
        <f t="shared" si="15"/>
        <v>0</v>
      </c>
    </row>
    <row r="53" spans="2:25" ht="15" thickBot="1" x14ac:dyDescent="0.35">
      <c r="B53" s="23" t="s">
        <v>17</v>
      </c>
      <c r="C53" s="44">
        <f t="shared" ref="C53:Y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si="17"/>
        <v>0</v>
      </c>
      <c r="X53" s="44">
        <f t="shared" ref="X53" si="18">COUNTIF(X18:X45,"J")</f>
        <v>0</v>
      </c>
      <c r="Y53" s="44">
        <f t="shared" si="17"/>
        <v>0</v>
      </c>
    </row>
  </sheetData>
  <mergeCells count="26">
    <mergeCell ref="AC14:AC17"/>
    <mergeCell ref="AD14:AD17"/>
    <mergeCell ref="C15:D15"/>
    <mergeCell ref="E15:I15"/>
    <mergeCell ref="J15:N15"/>
    <mergeCell ref="AB14:AB17"/>
    <mergeCell ref="T15:X15"/>
    <mergeCell ref="A14:A17"/>
    <mergeCell ref="B14:B17"/>
    <mergeCell ref="C14:Y14"/>
    <mergeCell ref="Z14:Z17"/>
    <mergeCell ref="AA14:AA17"/>
    <mergeCell ref="O15:S15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55" priority="105" operator="equal">
      <formula>"J"</formula>
    </cfRule>
    <cfRule type="cellIs" dxfId="54" priority="106" operator="equal">
      <formula>"T"</formula>
    </cfRule>
  </conditionalFormatting>
  <conditionalFormatting sqref="AB5 AB7 AB9 AB11">
    <cfRule type="cellIs" dxfId="53" priority="1" operator="equal">
      <formula>"J"</formula>
    </cfRule>
    <cfRule type="cellIs" dxfId="52" priority="2" operator="equal">
      <formula>"T"</formula>
    </cfRule>
  </conditionalFormatting>
  <dataValidations count="1">
    <dataValidation type="list" allowBlank="1" showInputMessage="1" showErrorMessage="1" sqref="AB5 AB7 AB9 AB11 C18:Y47" xr:uid="{88055154-D9A7-4295-B32F-A480661870CA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Y49:Y53 C49:W5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7" id="{01704F13-6698-45B6-A541-AA6CB7E5E55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AC657F3-4A22-4B1C-9EED-EE9314D77BA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45B04-CB46-4ECA-931C-510768DA7AA6}">
  <sheetPr>
    <tabColor rgb="FF002060"/>
  </sheetPr>
  <dimension ref="A1:AD53"/>
  <sheetViews>
    <sheetView showGridLines="0" zoomScaleNormal="100" workbookViewId="0">
      <selection activeCell="AA58" sqref="AA58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5" width="4.332031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ht="15" thickBot="1" x14ac:dyDescent="0.35">
      <c r="B3" s="24" t="s">
        <v>20</v>
      </c>
      <c r="C3" s="144" t="str">
        <f>AGOSTO!C3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V4" s="25"/>
      <c r="AC4" s="26"/>
    </row>
    <row r="5" spans="1:30" ht="15" thickBot="1" x14ac:dyDescent="0.35">
      <c r="B5" s="24" t="s">
        <v>19</v>
      </c>
      <c r="C5" s="144" t="str">
        <f>AGOSTO!C5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V6" s="32"/>
      <c r="W6" s="33"/>
      <c r="X6" s="33"/>
      <c r="Y6" s="33"/>
      <c r="Z6" s="34"/>
      <c r="AC6" s="26"/>
    </row>
    <row r="7" spans="1:30" ht="15" thickBot="1" x14ac:dyDescent="0.35">
      <c r="B7" s="24" t="s">
        <v>21</v>
      </c>
      <c r="C7" s="144" t="str">
        <f>AGOSTO!C7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V8" s="32"/>
      <c r="W8" s="33"/>
      <c r="X8" s="33"/>
      <c r="Y8" s="33"/>
      <c r="Z8" s="34"/>
      <c r="AC8" s="26"/>
    </row>
    <row r="9" spans="1:30" ht="15" thickBot="1" x14ac:dyDescent="0.35">
      <c r="B9" s="24" t="s">
        <v>52</v>
      </c>
      <c r="C9" s="144" t="str">
        <f>AGOSTO!C9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V10" s="32"/>
      <c r="W10" s="33"/>
      <c r="X10" s="33"/>
      <c r="Y10" s="33"/>
      <c r="Z10" s="34"/>
      <c r="AC10" s="26"/>
    </row>
    <row r="11" spans="1:30" ht="15" thickBot="1" x14ac:dyDescent="0.35">
      <c r="B11" s="24" t="s">
        <v>22</v>
      </c>
      <c r="C11" s="144">
        <f>AGOSTO!C11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AGOSTO!K11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V12" s="27"/>
      <c r="W12" s="28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60" t="s">
        <v>0</v>
      </c>
      <c r="B14" s="163" t="s">
        <v>1</v>
      </c>
      <c r="C14" s="166" t="s">
        <v>45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8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61"/>
      <c r="B15" s="164"/>
      <c r="C15" s="171" t="s">
        <v>34</v>
      </c>
      <c r="D15" s="172"/>
      <c r="E15" s="172"/>
      <c r="F15" s="172"/>
      <c r="G15" s="173"/>
      <c r="H15" s="171" t="s">
        <v>8</v>
      </c>
      <c r="I15" s="172"/>
      <c r="J15" s="172"/>
      <c r="K15" s="172"/>
      <c r="L15" s="173"/>
      <c r="M15" s="171" t="s">
        <v>9</v>
      </c>
      <c r="N15" s="172"/>
      <c r="O15" s="172"/>
      <c r="P15" s="172"/>
      <c r="Q15" s="173"/>
      <c r="R15" s="171" t="s">
        <v>10</v>
      </c>
      <c r="S15" s="172"/>
      <c r="T15" s="172"/>
      <c r="U15" s="172"/>
      <c r="V15" s="173"/>
      <c r="W15" s="171" t="s">
        <v>35</v>
      </c>
      <c r="X15" s="172"/>
      <c r="Y15" s="173"/>
      <c r="Z15" s="169"/>
      <c r="AA15" s="170"/>
      <c r="AB15" s="177"/>
      <c r="AC15" s="174"/>
      <c r="AD15" s="175"/>
    </row>
    <row r="16" spans="1:30" ht="23.25" customHeight="1" thickBot="1" x14ac:dyDescent="0.35">
      <c r="A16" s="161"/>
      <c r="B16" s="164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169"/>
      <c r="AA16" s="170"/>
      <c r="AB16" s="177"/>
      <c r="AC16" s="174"/>
      <c r="AD16" s="175"/>
    </row>
    <row r="17" spans="1:30" ht="23.25" customHeight="1" thickBot="1" x14ac:dyDescent="0.35">
      <c r="A17" s="162"/>
      <c r="B17" s="165"/>
      <c r="C17" s="45"/>
      <c r="D17" s="7">
        <v>1</v>
      </c>
      <c r="E17" s="7">
        <v>2</v>
      </c>
      <c r="F17" s="7">
        <v>3</v>
      </c>
      <c r="G17" s="7">
        <v>4</v>
      </c>
      <c r="H17" s="7">
        <v>7</v>
      </c>
      <c r="I17" s="46">
        <v>8</v>
      </c>
      <c r="J17" s="7">
        <v>9</v>
      </c>
      <c r="K17" s="7">
        <v>10</v>
      </c>
      <c r="L17" s="46">
        <v>11</v>
      </c>
      <c r="M17" s="7">
        <v>14</v>
      </c>
      <c r="N17" s="7">
        <v>15</v>
      </c>
      <c r="O17" s="7">
        <v>16</v>
      </c>
      <c r="P17" s="7">
        <v>17</v>
      </c>
      <c r="Q17" s="7">
        <v>18</v>
      </c>
      <c r="R17" s="7">
        <v>21</v>
      </c>
      <c r="S17" s="46">
        <v>22</v>
      </c>
      <c r="T17" s="7">
        <v>23</v>
      </c>
      <c r="U17" s="73">
        <v>24</v>
      </c>
      <c r="V17" s="46">
        <v>25</v>
      </c>
      <c r="W17" s="7">
        <v>28</v>
      </c>
      <c r="X17" s="7">
        <v>29</v>
      </c>
      <c r="Y17" s="7">
        <v>30</v>
      </c>
      <c r="Z17" s="169"/>
      <c r="AA17" s="170"/>
      <c r="AB17" s="177"/>
      <c r="AC17" s="174"/>
      <c r="AD17" s="175"/>
    </row>
    <row r="18" spans="1:30" ht="15" thickBot="1" x14ac:dyDescent="0.35">
      <c r="A18" s="95">
        <v>1</v>
      </c>
      <c r="B18" s="110" t="str">
        <f>AGOSTO!B18</f>
        <v>ANGIE VALERIA RENGIFO ARIZALA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50"/>
      <c r="Z18" s="40">
        <f t="shared" ref="Z18:Z45" si="0">COUNTIF(C18:Y18,1)</f>
        <v>0</v>
      </c>
      <c r="AA18" s="36">
        <f>Z18/21</f>
        <v>0</v>
      </c>
      <c r="AB18" s="37">
        <f t="shared" ref="AB18:AB45" si="1">COUNTIF(C18:Y18,0)</f>
        <v>0</v>
      </c>
      <c r="AC18" s="38">
        <f t="shared" ref="AC18:AC45" si="2">COUNTIF(C18:Y18,"T")</f>
        <v>0</v>
      </c>
      <c r="AD18" s="39">
        <f t="shared" ref="AD18:AD45" si="3">COUNTIF(C18:Y18,"J")</f>
        <v>0</v>
      </c>
    </row>
    <row r="19" spans="1:30" ht="15" thickBot="1" x14ac:dyDescent="0.35">
      <c r="A19" s="92">
        <v>2</v>
      </c>
      <c r="B19" s="110" t="str">
        <f>AGOSTO!B19</f>
        <v>LUZ JESUALIS TRIAS MORENO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14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0" ht="15" thickBot="1" x14ac:dyDescent="0.35">
      <c r="A20" s="92">
        <v>3</v>
      </c>
      <c r="B20" s="110" t="str">
        <f>AGOSTO!B20</f>
        <v>JUAN ESTEBAN HURTADO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14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0" ht="15" thickBot="1" x14ac:dyDescent="0.35">
      <c r="A21" s="92">
        <v>4</v>
      </c>
      <c r="B21" s="110" t="str">
        <f>AGOSTO!B21</f>
        <v>GABRIELA BASTIDAS VIEDMAN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14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</row>
    <row r="22" spans="1:30" ht="15" thickBot="1" x14ac:dyDescent="0.35">
      <c r="A22" s="92">
        <v>5</v>
      </c>
      <c r="B22" s="110" t="str">
        <f>AGOSTO!B22</f>
        <v>MARIA JOSE ANGARITA CARDENAS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14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0" ht="15" thickBot="1" x14ac:dyDescent="0.35">
      <c r="A23" s="92">
        <v>6</v>
      </c>
      <c r="B23" s="111" t="str">
        <f>AGOSTO!B23</f>
        <v>MICHELL MARIANA ZAMBRANO RAMIREZ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3"/>
      <c r="Y23" s="14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0" ht="15" thickBot="1" x14ac:dyDescent="0.35">
      <c r="A24" s="92">
        <v>7</v>
      </c>
      <c r="B24" s="110" t="str">
        <f>AGOSTO!B24</f>
        <v>DESIREE DE LOS ANGELES SUAREZ ARREDONDO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14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0" ht="15" thickBot="1" x14ac:dyDescent="0.35">
      <c r="A25" s="92">
        <v>8</v>
      </c>
      <c r="B25" s="110" t="str">
        <f>AGOSTO!B25</f>
        <v>JUAN JOSE ZAPATA RODRIGUZ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14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0" ht="15" thickBot="1" x14ac:dyDescent="0.35">
      <c r="A26" s="92">
        <v>9</v>
      </c>
      <c r="B26" s="110" t="str">
        <f>AGOSTO!B26</f>
        <v>GERALDIN VALERIA ZUÑIGA BOTINA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14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0" ht="15" thickBot="1" x14ac:dyDescent="0.35">
      <c r="A27" s="92">
        <v>10</v>
      </c>
      <c r="B27" s="110" t="str">
        <f>AGOSTO!B27</f>
        <v>ANGIE LIZETH LEON HORMIGA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14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0" ht="15" thickBot="1" x14ac:dyDescent="0.35">
      <c r="A28" s="92">
        <v>11</v>
      </c>
      <c r="B28" s="110" t="str">
        <f>AGOSTO!B28</f>
        <v>DAIANNA MAHECHA GUERRERO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14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0" ht="15" thickBot="1" x14ac:dyDescent="0.35">
      <c r="A29" s="92">
        <v>12</v>
      </c>
      <c r="B29" s="110" t="str">
        <f>AGOSTO!B29</f>
        <v>MARIA ANGEL ASPRILLA PLATA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14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0" ht="15" thickBot="1" x14ac:dyDescent="0.35">
      <c r="A30" s="92">
        <v>13</v>
      </c>
      <c r="B30" s="110" t="str">
        <f>AGOSTO!B30</f>
        <v>SHARON MELISSA DOMINGUEZ MUELAS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14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0" ht="15" thickBot="1" x14ac:dyDescent="0.35">
      <c r="A31" s="92">
        <v>14</v>
      </c>
      <c r="B31" s="110" t="str">
        <f>AGOSTO!B31</f>
        <v>ANDRÉS FELIPE USMA PUENTES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14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0" ht="15" thickBot="1" x14ac:dyDescent="0.35">
      <c r="A32" s="92">
        <v>15</v>
      </c>
      <c r="B32" s="110" t="str">
        <f>AGOSTO!B32</f>
        <v>DAVID FERNANDO MARROQUIN ARCILA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14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0" ht="15" thickBot="1" x14ac:dyDescent="0.35">
      <c r="A33" s="92">
        <v>16</v>
      </c>
      <c r="B33" s="110" t="str">
        <f>AGOSTO!B33</f>
        <v>DAHIANA ISABELLA MAMIAN QUINAYAS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14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0" ht="15" thickBot="1" x14ac:dyDescent="0.35">
      <c r="A34" s="92">
        <v>17</v>
      </c>
      <c r="B34" s="110" t="str">
        <f>AGOSTO!B34</f>
        <v>ANNY ZAIRE ARISTIZABAL CARDENAS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14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0" ht="15" thickBot="1" x14ac:dyDescent="0.35">
      <c r="A35" s="92">
        <v>18</v>
      </c>
      <c r="B35" s="111" t="str">
        <f>AGOSTO!B35</f>
        <v>SAHORI JISSEL DIAZ FLOREZ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3"/>
      <c r="Y35" s="14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0" ht="15" thickBot="1" x14ac:dyDescent="0.35">
      <c r="A36" s="92">
        <v>19</v>
      </c>
      <c r="B36" s="110" t="str">
        <f>AGOSTO!B36</f>
        <v>DARWIN YOLIAN ALEMESA RACINES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14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0" ht="15" thickBot="1" x14ac:dyDescent="0.35">
      <c r="A37" s="92">
        <v>20</v>
      </c>
      <c r="B37" s="111" t="str">
        <f>AGOSTO!B37</f>
        <v>JUAN CAMILO MARQUEZ CASANOVA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3"/>
      <c r="Y37" s="14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0" ht="15" thickBot="1" x14ac:dyDescent="0.35">
      <c r="A38" s="92">
        <v>21</v>
      </c>
      <c r="B38" s="110" t="str">
        <f>AGOSTO!B38</f>
        <v xml:space="preserve">SALOME DIAZ FERNANDEZ 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14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0" ht="15" thickBot="1" x14ac:dyDescent="0.35">
      <c r="A39" s="92">
        <v>22</v>
      </c>
      <c r="B39" s="110" t="str">
        <f>AGOSTO!B39</f>
        <v>JOSSUE ERAZO SERNA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14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0" ht="15" thickBot="1" x14ac:dyDescent="0.35">
      <c r="A40" s="92">
        <v>23</v>
      </c>
      <c r="B40" s="110" t="str">
        <f>AGOSTO!B40</f>
        <v>DEIVID STIVEN DURAN LONDOÑO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14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0" ht="15" thickBot="1" x14ac:dyDescent="0.35">
      <c r="A41" s="92">
        <v>24</v>
      </c>
      <c r="B41" s="110">
        <f>AGOSTO!B41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14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0" ht="15" thickBot="1" x14ac:dyDescent="0.35">
      <c r="A42" s="92">
        <v>25</v>
      </c>
      <c r="B42" s="111">
        <f>AGOSTO!B42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14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0" ht="15" thickBot="1" x14ac:dyDescent="0.35">
      <c r="A43" s="92">
        <v>26</v>
      </c>
      <c r="B43" s="110">
        <f>AGOSTO!B43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14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0" ht="15" thickBot="1" x14ac:dyDescent="0.35">
      <c r="A44" s="92">
        <v>27</v>
      </c>
      <c r="B44" s="110">
        <f>AGOSTO!B44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14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</row>
    <row r="45" spans="1:30" ht="21" customHeight="1" thickBot="1" x14ac:dyDescent="0.35">
      <c r="A45" s="92">
        <v>28</v>
      </c>
      <c r="B45" s="110">
        <f>AGOSTO!B45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14"/>
      <c r="Z45" s="130">
        <f t="shared" si="0"/>
        <v>0</v>
      </c>
      <c r="AA45" s="131">
        <f t="shared" si="4"/>
        <v>0</v>
      </c>
      <c r="AB45" s="53">
        <f t="shared" si="1"/>
        <v>0</v>
      </c>
      <c r="AC45" s="54">
        <f t="shared" si="2"/>
        <v>0</v>
      </c>
      <c r="AD45" s="55">
        <f t="shared" si="3"/>
        <v>0</v>
      </c>
    </row>
    <row r="46" spans="1:30" ht="15" thickBot="1" x14ac:dyDescent="0.35">
      <c r="A46" s="92">
        <v>29</v>
      </c>
      <c r="B46" s="96">
        <f>AGOSTO!B46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14"/>
      <c r="Z46" s="40">
        <f t="shared" ref="Z46:Z47" si="5">COUNTIF(C46:Y46,1)</f>
        <v>0</v>
      </c>
      <c r="AA46" s="36">
        <f t="shared" ref="AA46:AA47" si="6">Z46/21</f>
        <v>0</v>
      </c>
      <c r="AB46" s="37">
        <f t="shared" ref="AB46:AB47" si="7">COUNTIF(C46:Y46,0)</f>
        <v>0</v>
      </c>
      <c r="AC46" s="38">
        <f t="shared" ref="AC46:AC47" si="8">COUNTIF(C46:Y46,"T")</f>
        <v>0</v>
      </c>
      <c r="AD46" s="39">
        <f t="shared" ref="AD46:AD47" si="9">COUNTIF(C46:Y46,"J")</f>
        <v>0</v>
      </c>
    </row>
    <row r="47" spans="1:30" ht="15" thickBot="1" x14ac:dyDescent="0.35">
      <c r="A47" s="92">
        <v>30</v>
      </c>
      <c r="B47" s="97">
        <f>AGOSTO!B47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6"/>
      <c r="Z47" s="40">
        <f t="shared" si="5"/>
        <v>0</v>
      </c>
      <c r="AA47" s="36">
        <f t="shared" si="6"/>
        <v>0</v>
      </c>
      <c r="AB47" s="37">
        <f t="shared" si="7"/>
        <v>0</v>
      </c>
      <c r="AC47" s="38">
        <f t="shared" si="8"/>
        <v>0</v>
      </c>
      <c r="AD47" s="39">
        <f t="shared" si="9"/>
        <v>0</v>
      </c>
    </row>
    <row r="48" spans="1:30" ht="15" thickBot="1" x14ac:dyDescent="0.35"/>
    <row r="49" spans="2:25" x14ac:dyDescent="0.3">
      <c r="B49" s="19" t="s">
        <v>13</v>
      </c>
      <c r="C49" s="40">
        <f t="shared" ref="C49:Y49" si="10">COUNTIF(C18:C45,1)</f>
        <v>0</v>
      </c>
      <c r="D49" s="40">
        <f t="shared" si="10"/>
        <v>0</v>
      </c>
      <c r="E49" s="40">
        <f t="shared" si="10"/>
        <v>0</v>
      </c>
      <c r="F49" s="40">
        <f t="shared" si="10"/>
        <v>0</v>
      </c>
      <c r="G49" s="40">
        <f t="shared" si="10"/>
        <v>0</v>
      </c>
      <c r="H49" s="40">
        <f t="shared" si="10"/>
        <v>0</v>
      </c>
      <c r="I49" s="40">
        <f t="shared" si="10"/>
        <v>0</v>
      </c>
      <c r="J49" s="40">
        <f t="shared" si="10"/>
        <v>0</v>
      </c>
      <c r="K49" s="40">
        <f t="shared" si="10"/>
        <v>0</v>
      </c>
      <c r="L49" s="40">
        <f t="shared" si="10"/>
        <v>0</v>
      </c>
      <c r="M49" s="40">
        <f t="shared" si="10"/>
        <v>0</v>
      </c>
      <c r="N49" s="40">
        <f t="shared" si="10"/>
        <v>0</v>
      </c>
      <c r="O49" s="40">
        <f t="shared" si="10"/>
        <v>0</v>
      </c>
      <c r="P49" s="40">
        <f t="shared" si="10"/>
        <v>0</v>
      </c>
      <c r="Q49" s="40">
        <f t="shared" si="10"/>
        <v>0</v>
      </c>
      <c r="R49" s="40">
        <f t="shared" si="10"/>
        <v>0</v>
      </c>
      <c r="S49" s="40">
        <f t="shared" si="10"/>
        <v>0</v>
      </c>
      <c r="T49" s="40">
        <f t="shared" si="10"/>
        <v>0</v>
      </c>
      <c r="U49" s="40">
        <f t="shared" si="10"/>
        <v>0</v>
      </c>
      <c r="V49" s="40">
        <f t="shared" si="10"/>
        <v>0</v>
      </c>
      <c r="W49" s="40">
        <f t="shared" si="10"/>
        <v>0</v>
      </c>
      <c r="X49" s="40">
        <f t="shared" si="10"/>
        <v>0</v>
      </c>
      <c r="Y49" s="40">
        <f t="shared" si="10"/>
        <v>0</v>
      </c>
    </row>
    <row r="50" spans="2:25" x14ac:dyDescent="0.3">
      <c r="B50" s="20" t="s">
        <v>14</v>
      </c>
      <c r="C50" s="41">
        <f>C49/40</f>
        <v>0</v>
      </c>
      <c r="D50" s="41">
        <f t="shared" ref="D50:Y50" si="11">D49/40</f>
        <v>0</v>
      </c>
      <c r="E50" s="41">
        <f t="shared" si="11"/>
        <v>0</v>
      </c>
      <c r="F50" s="41">
        <f t="shared" si="11"/>
        <v>0</v>
      </c>
      <c r="G50" s="41">
        <f t="shared" si="11"/>
        <v>0</v>
      </c>
      <c r="H50" s="41">
        <f t="shared" si="11"/>
        <v>0</v>
      </c>
      <c r="I50" s="41">
        <f t="shared" si="11"/>
        <v>0</v>
      </c>
      <c r="J50" s="41">
        <f t="shared" si="11"/>
        <v>0</v>
      </c>
      <c r="K50" s="41">
        <f t="shared" si="11"/>
        <v>0</v>
      </c>
      <c r="L50" s="41">
        <f t="shared" si="11"/>
        <v>0</v>
      </c>
      <c r="M50" s="41">
        <f t="shared" si="11"/>
        <v>0</v>
      </c>
      <c r="N50" s="41">
        <f t="shared" si="11"/>
        <v>0</v>
      </c>
      <c r="O50" s="41">
        <f t="shared" si="11"/>
        <v>0</v>
      </c>
      <c r="P50" s="41">
        <f t="shared" si="11"/>
        <v>0</v>
      </c>
      <c r="Q50" s="41">
        <f t="shared" si="11"/>
        <v>0</v>
      </c>
      <c r="R50" s="41">
        <f t="shared" si="11"/>
        <v>0</v>
      </c>
      <c r="S50" s="41">
        <f t="shared" si="11"/>
        <v>0</v>
      </c>
      <c r="T50" s="41">
        <f t="shared" si="11"/>
        <v>0</v>
      </c>
      <c r="U50" s="41">
        <f t="shared" si="11"/>
        <v>0</v>
      </c>
      <c r="V50" s="41">
        <f t="shared" si="11"/>
        <v>0</v>
      </c>
      <c r="W50" s="41">
        <f t="shared" ref="W50:X50" si="12">W49/40</f>
        <v>0</v>
      </c>
      <c r="X50" s="41">
        <f t="shared" si="12"/>
        <v>0</v>
      </c>
      <c r="Y50" s="41">
        <f t="shared" si="11"/>
        <v>0</v>
      </c>
    </row>
    <row r="51" spans="2:25" x14ac:dyDescent="0.3">
      <c r="B51" s="21" t="s">
        <v>15</v>
      </c>
      <c r="C51" s="42">
        <f t="shared" ref="C51:V51" si="13">COUNTIF(C18:C45,0)</f>
        <v>0</v>
      </c>
      <c r="D51" s="42">
        <f t="shared" si="13"/>
        <v>0</v>
      </c>
      <c r="E51" s="42">
        <f t="shared" si="13"/>
        <v>0</v>
      </c>
      <c r="F51" s="42">
        <f t="shared" si="13"/>
        <v>0</v>
      </c>
      <c r="G51" s="42">
        <f t="shared" si="13"/>
        <v>0</v>
      </c>
      <c r="H51" s="42">
        <f t="shared" si="13"/>
        <v>0</v>
      </c>
      <c r="I51" s="42">
        <f t="shared" si="13"/>
        <v>0</v>
      </c>
      <c r="J51" s="42">
        <f t="shared" si="13"/>
        <v>0</v>
      </c>
      <c r="K51" s="42">
        <f t="shared" si="13"/>
        <v>0</v>
      </c>
      <c r="L51" s="42">
        <f t="shared" si="13"/>
        <v>0</v>
      </c>
      <c r="M51" s="42">
        <f t="shared" si="13"/>
        <v>0</v>
      </c>
      <c r="N51" s="42">
        <f t="shared" si="13"/>
        <v>0</v>
      </c>
      <c r="O51" s="42">
        <f t="shared" si="13"/>
        <v>0</v>
      </c>
      <c r="P51" s="42">
        <f t="shared" si="13"/>
        <v>0</v>
      </c>
      <c r="Q51" s="42">
        <f t="shared" si="13"/>
        <v>0</v>
      </c>
      <c r="R51" s="42">
        <f t="shared" si="13"/>
        <v>0</v>
      </c>
      <c r="S51" s="42">
        <f t="shared" si="13"/>
        <v>0</v>
      </c>
      <c r="T51" s="42">
        <f t="shared" si="13"/>
        <v>0</v>
      </c>
      <c r="U51" s="42">
        <f t="shared" si="13"/>
        <v>0</v>
      </c>
      <c r="V51" s="42">
        <f t="shared" si="13"/>
        <v>0</v>
      </c>
      <c r="W51" s="42">
        <f t="shared" ref="W51:X51" si="14">COUNTIF(W18:W45,0)</f>
        <v>0</v>
      </c>
      <c r="X51" s="42">
        <f t="shared" si="14"/>
        <v>0</v>
      </c>
      <c r="Y51" s="42">
        <f>COUNTIF(Y18:Y45,0)</f>
        <v>0</v>
      </c>
    </row>
    <row r="52" spans="2:25" x14ac:dyDescent="0.3">
      <c r="B52" s="22" t="s">
        <v>16</v>
      </c>
      <c r="C52" s="43">
        <f t="shared" ref="C52:V52" si="15">COUNTIF(C18:C45,"T")</f>
        <v>0</v>
      </c>
      <c r="D52" s="43">
        <f t="shared" si="15"/>
        <v>0</v>
      </c>
      <c r="E52" s="43">
        <f t="shared" si="15"/>
        <v>0</v>
      </c>
      <c r="F52" s="43">
        <f t="shared" si="15"/>
        <v>0</v>
      </c>
      <c r="G52" s="43">
        <f t="shared" si="15"/>
        <v>0</v>
      </c>
      <c r="H52" s="43">
        <f t="shared" si="15"/>
        <v>0</v>
      </c>
      <c r="I52" s="43">
        <f t="shared" si="15"/>
        <v>0</v>
      </c>
      <c r="J52" s="43">
        <f t="shared" si="15"/>
        <v>0</v>
      </c>
      <c r="K52" s="43">
        <f t="shared" si="15"/>
        <v>0</v>
      </c>
      <c r="L52" s="43">
        <f t="shared" si="15"/>
        <v>0</v>
      </c>
      <c r="M52" s="43">
        <f t="shared" si="15"/>
        <v>0</v>
      </c>
      <c r="N52" s="43">
        <f t="shared" si="15"/>
        <v>0</v>
      </c>
      <c r="O52" s="43">
        <f t="shared" si="15"/>
        <v>0</v>
      </c>
      <c r="P52" s="43">
        <f t="shared" si="15"/>
        <v>0</v>
      </c>
      <c r="Q52" s="43">
        <f t="shared" si="15"/>
        <v>0</v>
      </c>
      <c r="R52" s="43">
        <f t="shared" si="15"/>
        <v>0</v>
      </c>
      <c r="S52" s="43">
        <f t="shared" si="15"/>
        <v>0</v>
      </c>
      <c r="T52" s="43">
        <f t="shared" si="15"/>
        <v>0</v>
      </c>
      <c r="U52" s="43">
        <f t="shared" si="15"/>
        <v>0</v>
      </c>
      <c r="V52" s="43">
        <f t="shared" si="15"/>
        <v>0</v>
      </c>
      <c r="W52" s="43">
        <f t="shared" ref="W52:X52" si="16">COUNTIF(W18:W45,"T")</f>
        <v>0</v>
      </c>
      <c r="X52" s="43">
        <f t="shared" si="16"/>
        <v>0</v>
      </c>
      <c r="Y52" s="43">
        <f>COUNTIF(Y18:Y45,"T")</f>
        <v>0</v>
      </c>
    </row>
    <row r="53" spans="2:25" ht="15" thickBot="1" x14ac:dyDescent="0.35">
      <c r="B53" s="23" t="s">
        <v>17</v>
      </c>
      <c r="C53" s="44">
        <f t="shared" ref="C53:V53" si="17">COUNTIF(C18:C45,"J")</f>
        <v>0</v>
      </c>
      <c r="D53" s="44">
        <f t="shared" si="17"/>
        <v>0</v>
      </c>
      <c r="E53" s="44">
        <f t="shared" si="17"/>
        <v>0</v>
      </c>
      <c r="F53" s="44">
        <f t="shared" si="17"/>
        <v>0</v>
      </c>
      <c r="G53" s="44">
        <f t="shared" si="17"/>
        <v>0</v>
      </c>
      <c r="H53" s="44">
        <f t="shared" si="17"/>
        <v>0</v>
      </c>
      <c r="I53" s="44">
        <f t="shared" si="17"/>
        <v>0</v>
      </c>
      <c r="J53" s="44">
        <f t="shared" si="17"/>
        <v>0</v>
      </c>
      <c r="K53" s="44">
        <f t="shared" si="17"/>
        <v>0</v>
      </c>
      <c r="L53" s="44">
        <f t="shared" si="17"/>
        <v>0</v>
      </c>
      <c r="M53" s="44">
        <f t="shared" si="17"/>
        <v>0</v>
      </c>
      <c r="N53" s="44">
        <f t="shared" si="17"/>
        <v>0</v>
      </c>
      <c r="O53" s="44">
        <f t="shared" si="17"/>
        <v>0</v>
      </c>
      <c r="P53" s="44">
        <f t="shared" si="17"/>
        <v>0</v>
      </c>
      <c r="Q53" s="44">
        <f t="shared" si="17"/>
        <v>0</v>
      </c>
      <c r="R53" s="44">
        <f t="shared" si="17"/>
        <v>0</v>
      </c>
      <c r="S53" s="44">
        <f t="shared" si="17"/>
        <v>0</v>
      </c>
      <c r="T53" s="44">
        <f t="shared" si="17"/>
        <v>0</v>
      </c>
      <c r="U53" s="44">
        <f t="shared" si="17"/>
        <v>0</v>
      </c>
      <c r="V53" s="44">
        <f t="shared" si="17"/>
        <v>0</v>
      </c>
      <c r="W53" s="44">
        <f t="shared" ref="W53:X53" si="18">COUNTIF(W18:W45,"J")</f>
        <v>0</v>
      </c>
      <c r="X53" s="44">
        <f t="shared" si="18"/>
        <v>0</v>
      </c>
      <c r="Y53" s="44">
        <f>COUNTIF(Y18:Y45,"J")</f>
        <v>0</v>
      </c>
    </row>
  </sheetData>
  <mergeCells count="26">
    <mergeCell ref="AC14:AC17"/>
    <mergeCell ref="AD14:AD17"/>
    <mergeCell ref="C15:G15"/>
    <mergeCell ref="H15:L15"/>
    <mergeCell ref="M15:Q15"/>
    <mergeCell ref="R15:V15"/>
    <mergeCell ref="AB14:AB17"/>
    <mergeCell ref="W15:Y15"/>
    <mergeCell ref="A14:A17"/>
    <mergeCell ref="B14:B17"/>
    <mergeCell ref="C14:Y14"/>
    <mergeCell ref="Z14:Z17"/>
    <mergeCell ref="AA14:AA17"/>
    <mergeCell ref="V9:Z9"/>
    <mergeCell ref="C11:G11"/>
    <mergeCell ref="H11:J11"/>
    <mergeCell ref="K11:O11"/>
    <mergeCell ref="V11:Z11"/>
    <mergeCell ref="C9:O9"/>
    <mergeCell ref="C7:O7"/>
    <mergeCell ref="V7:Z7"/>
    <mergeCell ref="C1:AD1"/>
    <mergeCell ref="C3:O3"/>
    <mergeCell ref="V3:AC3"/>
    <mergeCell ref="C5:O5"/>
    <mergeCell ref="V5:Z5"/>
  </mergeCells>
  <phoneticPr fontId="3" type="noConversion"/>
  <conditionalFormatting sqref="C18:Y47">
    <cfRule type="cellIs" dxfId="51" priority="108" operator="equal">
      <formula>"J"</formula>
    </cfRule>
    <cfRule type="cellIs" dxfId="50" priority="109" operator="equal">
      <formula>"T"</formula>
    </cfRule>
  </conditionalFormatting>
  <conditionalFormatting sqref="AB5 AB7 AB9 AB11">
    <cfRule type="cellIs" dxfId="49" priority="1" operator="equal">
      <formula>"J"</formula>
    </cfRule>
    <cfRule type="cellIs" dxfId="48" priority="2" operator="equal">
      <formula>"T"</formula>
    </cfRule>
  </conditionalFormatting>
  <dataValidations count="1">
    <dataValidation type="list" allowBlank="1" showInputMessage="1" showErrorMessage="1" sqref="AB5 AB7 AB9 AB11 C18:Y47" xr:uid="{5B204B4B-D3A1-4348-957D-E64CC5D9D058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0" id="{11858B35-8834-437B-B161-3A890D940B3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C18:Y47</xm:sqref>
        </x14:conditionalFormatting>
        <x14:conditionalFormatting xmlns:xm="http://schemas.microsoft.com/office/excel/2006/main">
          <x14:cfRule type="iconSet" priority="3" id="{7EE1B789-464B-4132-8653-60504ECC45B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F870-8707-4061-92A9-43B78F13AB99}">
  <sheetPr>
    <tabColor theme="2" tint="-0.249977111117893"/>
  </sheetPr>
  <dimension ref="A1:AE54"/>
  <sheetViews>
    <sheetView showGridLines="0" view="pageBreakPreview" zoomScale="93" zoomScaleNormal="100" zoomScaleSheetLayoutView="93" workbookViewId="0">
      <selection activeCell="AB52" sqref="AB5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6" width="4.33203125" style="2" customWidth="1"/>
    <col min="27" max="31" width="6.44140625" customWidth="1"/>
  </cols>
  <sheetData>
    <row r="1" spans="1:31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</row>
    <row r="2" spans="1:31" ht="2.25" customHeight="1" thickBot="1" x14ac:dyDescent="0.35"/>
    <row r="3" spans="1:31" ht="15" thickBot="1" x14ac:dyDescent="0.35">
      <c r="B3" s="24" t="s">
        <v>20</v>
      </c>
      <c r="C3" s="144" t="str">
        <f>SEPTIEMBRE!C3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4"/>
      <c r="AD3" s="155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44" t="str">
        <f>SEPTIEMBRE!C5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148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44" t="str">
        <f>SEPTIEMBRE!C7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148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44" t="str">
        <f>SEPTIEMBRE!C9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148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44">
        <f>SEPTIEMBRE!C11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SEPTIEMBRE!K11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148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60" t="s">
        <v>0</v>
      </c>
      <c r="B14" s="163" t="s">
        <v>1</v>
      </c>
      <c r="C14" s="201" t="s">
        <v>46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66"/>
      <c r="AA14" s="168" t="s">
        <v>13</v>
      </c>
      <c r="AB14" s="170" t="s">
        <v>14</v>
      </c>
      <c r="AC14" s="177" t="s">
        <v>15</v>
      </c>
      <c r="AD14" s="174" t="s">
        <v>16</v>
      </c>
      <c r="AE14" s="175" t="s">
        <v>17</v>
      </c>
    </row>
    <row r="15" spans="1:31" ht="23.25" customHeight="1" thickBot="1" x14ac:dyDescent="0.35">
      <c r="A15" s="161"/>
      <c r="B15" s="164"/>
      <c r="C15" s="171" t="s">
        <v>34</v>
      </c>
      <c r="D15" s="172"/>
      <c r="E15" s="172"/>
      <c r="F15" s="173"/>
      <c r="G15" s="171" t="s">
        <v>8</v>
      </c>
      <c r="H15" s="172"/>
      <c r="I15" s="172"/>
      <c r="J15" s="172"/>
      <c r="K15" s="173"/>
      <c r="L15" s="171" t="s">
        <v>9</v>
      </c>
      <c r="M15" s="172"/>
      <c r="N15" s="172"/>
      <c r="O15" s="172"/>
      <c r="P15" s="173"/>
      <c r="Q15" s="171" t="s">
        <v>10</v>
      </c>
      <c r="R15" s="172"/>
      <c r="S15" s="172"/>
      <c r="T15" s="172"/>
      <c r="U15" s="173"/>
      <c r="V15" s="171" t="s">
        <v>11</v>
      </c>
      <c r="W15" s="172"/>
      <c r="X15" s="172"/>
      <c r="Y15" s="172"/>
      <c r="Z15" s="173"/>
      <c r="AA15" s="168"/>
      <c r="AB15" s="170"/>
      <c r="AC15" s="177"/>
      <c r="AD15" s="174"/>
      <c r="AE15" s="175"/>
    </row>
    <row r="16" spans="1:31" ht="23.25" customHeight="1" thickBot="1" x14ac:dyDescent="0.35">
      <c r="A16" s="161"/>
      <c r="B16" s="164"/>
      <c r="C16" s="7" t="s">
        <v>5</v>
      </c>
      <c r="D16" s="7" t="s">
        <v>6</v>
      </c>
      <c r="E16" s="7" t="s">
        <v>2</v>
      </c>
      <c r="F16" s="7" t="s">
        <v>3</v>
      </c>
      <c r="G16" s="7" t="s">
        <v>4</v>
      </c>
      <c r="H16" s="7" t="s">
        <v>5</v>
      </c>
      <c r="I16" s="7" t="s">
        <v>6</v>
      </c>
      <c r="J16" s="7" t="s">
        <v>2</v>
      </c>
      <c r="K16" s="7" t="s">
        <v>3</v>
      </c>
      <c r="L16" s="7" t="s">
        <v>4</v>
      </c>
      <c r="M16" s="7" t="s">
        <v>5</v>
      </c>
      <c r="N16" s="7" t="s">
        <v>6</v>
      </c>
      <c r="O16" s="7" t="s">
        <v>2</v>
      </c>
      <c r="P16" s="7" t="s">
        <v>3</v>
      </c>
      <c r="Q16" s="7" t="s">
        <v>4</v>
      </c>
      <c r="R16" s="7" t="s">
        <v>5</v>
      </c>
      <c r="S16" s="7" t="s">
        <v>6</v>
      </c>
      <c r="T16" s="7" t="s">
        <v>2</v>
      </c>
      <c r="U16" s="7" t="s">
        <v>3</v>
      </c>
      <c r="V16" s="7" t="s">
        <v>4</v>
      </c>
      <c r="W16" s="7" t="s">
        <v>5</v>
      </c>
      <c r="X16" s="7" t="s">
        <v>6</v>
      </c>
      <c r="Y16" s="7" t="s">
        <v>2</v>
      </c>
      <c r="Z16" s="7" t="s">
        <v>3</v>
      </c>
      <c r="AA16" s="168"/>
      <c r="AB16" s="170"/>
      <c r="AC16" s="177"/>
      <c r="AD16" s="174"/>
      <c r="AE16" s="175"/>
    </row>
    <row r="17" spans="1:31" ht="23.25" customHeight="1" thickBot="1" x14ac:dyDescent="0.35">
      <c r="A17" s="162"/>
      <c r="B17" s="165"/>
      <c r="C17" s="45"/>
      <c r="D17" s="7"/>
      <c r="E17" s="7">
        <v>1</v>
      </c>
      <c r="F17" s="7">
        <v>2</v>
      </c>
      <c r="G17" s="48">
        <v>5</v>
      </c>
      <c r="H17" s="48">
        <v>6</v>
      </c>
      <c r="I17" s="48">
        <v>7</v>
      </c>
      <c r="J17" s="48">
        <v>89</v>
      </c>
      <c r="K17" s="48">
        <v>10</v>
      </c>
      <c r="L17" s="79">
        <v>12</v>
      </c>
      <c r="M17" s="48">
        <v>13</v>
      </c>
      <c r="N17" s="48">
        <v>14</v>
      </c>
      <c r="O17" s="48">
        <v>15</v>
      </c>
      <c r="P17" s="48">
        <v>16</v>
      </c>
      <c r="Q17" s="48">
        <v>19</v>
      </c>
      <c r="R17" s="48">
        <v>20</v>
      </c>
      <c r="S17" s="48">
        <v>21</v>
      </c>
      <c r="T17" s="48">
        <v>22</v>
      </c>
      <c r="U17" s="48">
        <v>23</v>
      </c>
      <c r="V17" s="48">
        <v>26</v>
      </c>
      <c r="W17" s="48">
        <v>17</v>
      </c>
      <c r="X17" s="48">
        <v>28</v>
      </c>
      <c r="Y17" s="48">
        <v>29</v>
      </c>
      <c r="Z17" s="48">
        <v>30</v>
      </c>
      <c r="AA17" s="168"/>
      <c r="AB17" s="170"/>
      <c r="AC17" s="177"/>
      <c r="AD17" s="174"/>
      <c r="AE17" s="175"/>
    </row>
    <row r="18" spans="1:31" ht="15" thickBot="1" x14ac:dyDescent="0.35">
      <c r="A18" s="95">
        <v>1</v>
      </c>
      <c r="B18" s="110" t="str">
        <f>SEPTIEMBRE!B18</f>
        <v>ANGIE VALERIA RENGIFO ARIZALA</v>
      </c>
      <c r="C18" s="11"/>
      <c r="D18" s="17"/>
      <c r="E18" s="17"/>
      <c r="F18" s="12"/>
      <c r="G18" s="11"/>
      <c r="H18" s="17"/>
      <c r="I18" s="17"/>
      <c r="J18" s="17"/>
      <c r="K18" s="12"/>
      <c r="L18" s="11"/>
      <c r="M18" s="17"/>
      <c r="N18" s="17"/>
      <c r="O18" s="17"/>
      <c r="P18" s="12"/>
      <c r="Q18" s="11"/>
      <c r="R18" s="17"/>
      <c r="S18" s="17"/>
      <c r="T18" s="17"/>
      <c r="U18" s="12"/>
      <c r="V18" s="11"/>
      <c r="W18" s="17"/>
      <c r="X18" s="17"/>
      <c r="Y18" s="75"/>
      <c r="Z18" s="12"/>
      <c r="AA18" s="40">
        <f t="shared" ref="AA18:AA45" si="0">COUNTIF(C18:W18,1)</f>
        <v>0</v>
      </c>
      <c r="AB18" s="36">
        <f>AA18/23</f>
        <v>0</v>
      </c>
      <c r="AC18" s="37">
        <f t="shared" ref="AC18:AC45" si="1">COUNTIF(C18:W18,0)</f>
        <v>0</v>
      </c>
      <c r="AD18" s="38">
        <f t="shared" ref="AD18:AD45" si="2">COUNTIF(C18:W18,"T")</f>
        <v>0</v>
      </c>
      <c r="AE18" s="39">
        <f t="shared" ref="AE18:AE45" si="3">COUNTIF(C18:W18,"J")</f>
        <v>0</v>
      </c>
    </row>
    <row r="19" spans="1:31" ht="15" thickBot="1" x14ac:dyDescent="0.35">
      <c r="A19" s="92">
        <v>2</v>
      </c>
      <c r="B19" s="110" t="str">
        <f>SEPTIEMBRE!B19</f>
        <v>LUZ JESUALIS TRIAS MORENO</v>
      </c>
      <c r="C19" s="13"/>
      <c r="D19" s="3"/>
      <c r="E19" s="3"/>
      <c r="F19" s="14"/>
      <c r="G19" s="13"/>
      <c r="H19" s="3"/>
      <c r="I19" s="3"/>
      <c r="J19" s="3"/>
      <c r="K19" s="14"/>
      <c r="L19" s="13"/>
      <c r="M19" s="3"/>
      <c r="N19" s="3"/>
      <c r="O19" s="3"/>
      <c r="P19" s="14"/>
      <c r="Q19" s="13"/>
      <c r="R19" s="3"/>
      <c r="S19" s="3"/>
      <c r="T19" s="3"/>
      <c r="U19" s="14"/>
      <c r="V19" s="13"/>
      <c r="W19" s="3"/>
      <c r="X19" s="3"/>
      <c r="Y19" s="76"/>
      <c r="Z19" s="14"/>
      <c r="AA19" s="40">
        <f t="shared" si="0"/>
        <v>0</v>
      </c>
      <c r="AB19" s="36">
        <f t="shared" ref="AB19:AB45" si="4">AA19/23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1" ht="15" thickBot="1" x14ac:dyDescent="0.35">
      <c r="A20" s="92">
        <v>3</v>
      </c>
      <c r="B20" s="110" t="str">
        <f>SEPTIEMBRE!B20</f>
        <v>JUAN ESTEBAN HURTADO MARTINEZ</v>
      </c>
      <c r="C20" s="13"/>
      <c r="D20" s="3"/>
      <c r="E20" s="3"/>
      <c r="F20" s="14"/>
      <c r="G20" s="13"/>
      <c r="H20" s="3"/>
      <c r="I20" s="3"/>
      <c r="J20" s="3"/>
      <c r="K20" s="14"/>
      <c r="L20" s="13"/>
      <c r="M20" s="3"/>
      <c r="N20" s="3"/>
      <c r="O20" s="3"/>
      <c r="P20" s="14"/>
      <c r="Q20" s="13"/>
      <c r="R20" s="3"/>
      <c r="S20" s="3"/>
      <c r="T20" s="3"/>
      <c r="U20" s="14"/>
      <c r="V20" s="13"/>
      <c r="W20" s="3"/>
      <c r="X20" s="3"/>
      <c r="Y20" s="76"/>
      <c r="Z20" s="14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1" ht="15" thickBot="1" x14ac:dyDescent="0.35">
      <c r="A21" s="92">
        <v>4</v>
      </c>
      <c r="B21" s="110" t="str">
        <f>SEPTIEMBRE!B21</f>
        <v>GABRIELA BASTIDAS VIEDMAN</v>
      </c>
      <c r="C21" s="13"/>
      <c r="D21" s="3"/>
      <c r="E21" s="3"/>
      <c r="F21" s="14"/>
      <c r="G21" s="13"/>
      <c r="H21" s="3"/>
      <c r="I21" s="3"/>
      <c r="J21" s="3"/>
      <c r="K21" s="14"/>
      <c r="L21" s="13"/>
      <c r="M21" s="3"/>
      <c r="N21" s="3"/>
      <c r="O21" s="3"/>
      <c r="P21" s="14"/>
      <c r="Q21" s="13"/>
      <c r="R21" s="3"/>
      <c r="S21" s="3"/>
      <c r="T21" s="3"/>
      <c r="U21" s="14"/>
      <c r="V21" s="13"/>
      <c r="W21" s="3"/>
      <c r="X21" s="3"/>
      <c r="Y21" s="76"/>
      <c r="Z21" s="14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</row>
    <row r="22" spans="1:31" ht="15" thickBot="1" x14ac:dyDescent="0.35">
      <c r="A22" s="92">
        <v>5</v>
      </c>
      <c r="B22" s="110" t="str">
        <f>SEPTIEMBRE!B22</f>
        <v>MARIA JOSE ANGARITA CARDENAS</v>
      </c>
      <c r="C22" s="13"/>
      <c r="D22" s="3"/>
      <c r="E22" s="3"/>
      <c r="F22" s="14"/>
      <c r="G22" s="13"/>
      <c r="H22" s="3"/>
      <c r="I22" s="3"/>
      <c r="J22" s="3"/>
      <c r="K22" s="14"/>
      <c r="L22" s="13"/>
      <c r="M22" s="3"/>
      <c r="N22" s="3"/>
      <c r="O22" s="3"/>
      <c r="P22" s="14"/>
      <c r="Q22" s="13"/>
      <c r="R22" s="3"/>
      <c r="S22" s="3"/>
      <c r="T22" s="3"/>
      <c r="U22" s="14"/>
      <c r="V22" s="13"/>
      <c r="W22" s="3"/>
      <c r="X22" s="3"/>
      <c r="Y22" s="76"/>
      <c r="Z22" s="14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1" ht="15" thickBot="1" x14ac:dyDescent="0.35">
      <c r="A23" s="92">
        <v>6</v>
      </c>
      <c r="B23" s="110" t="str">
        <f>SEPTIEMBRE!B23</f>
        <v>MICHELL MARIANA ZAMBRANO RAMIREZ</v>
      </c>
      <c r="C23" s="13"/>
      <c r="D23" s="3"/>
      <c r="E23" s="3"/>
      <c r="F23" s="14"/>
      <c r="G23" s="13"/>
      <c r="H23" s="3"/>
      <c r="I23" s="3"/>
      <c r="J23" s="3"/>
      <c r="K23" s="14"/>
      <c r="L23" s="13"/>
      <c r="M23" s="3"/>
      <c r="N23" s="3"/>
      <c r="O23" s="3"/>
      <c r="P23" s="14"/>
      <c r="Q23" s="13"/>
      <c r="R23" s="3"/>
      <c r="S23" s="3"/>
      <c r="T23" s="3"/>
      <c r="U23" s="14"/>
      <c r="V23" s="13"/>
      <c r="W23" s="3"/>
      <c r="X23" s="3"/>
      <c r="Y23" s="76"/>
      <c r="Z23" s="14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1" ht="15" thickBot="1" x14ac:dyDescent="0.35">
      <c r="A24" s="92">
        <v>7</v>
      </c>
      <c r="B24" s="110" t="str">
        <f>SEPTIEMBRE!B24</f>
        <v>DESIREE DE LOS ANGELES SUAREZ ARREDONDO</v>
      </c>
      <c r="C24" s="13"/>
      <c r="D24" s="3"/>
      <c r="E24" s="3"/>
      <c r="F24" s="14"/>
      <c r="G24" s="13"/>
      <c r="H24" s="3"/>
      <c r="I24" s="3"/>
      <c r="J24" s="3"/>
      <c r="K24" s="14"/>
      <c r="L24" s="13"/>
      <c r="M24" s="3"/>
      <c r="N24" s="3"/>
      <c r="O24" s="3"/>
      <c r="P24" s="14"/>
      <c r="Q24" s="13"/>
      <c r="R24" s="3"/>
      <c r="S24" s="3"/>
      <c r="T24" s="3"/>
      <c r="U24" s="14"/>
      <c r="V24" s="13"/>
      <c r="W24" s="3"/>
      <c r="X24" s="3"/>
      <c r="Y24" s="76"/>
      <c r="Z24" s="14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1" ht="15" thickBot="1" x14ac:dyDescent="0.35">
      <c r="A25" s="92">
        <v>8</v>
      </c>
      <c r="B25" s="110" t="str">
        <f>SEPTIEMBRE!B25</f>
        <v>JUAN JOSE ZAPATA RODRIGUZ</v>
      </c>
      <c r="C25" s="13"/>
      <c r="D25" s="3"/>
      <c r="E25" s="3"/>
      <c r="F25" s="14"/>
      <c r="G25" s="13"/>
      <c r="H25" s="3"/>
      <c r="I25" s="3"/>
      <c r="J25" s="3"/>
      <c r="K25" s="14"/>
      <c r="L25" s="13"/>
      <c r="M25" s="3"/>
      <c r="N25" s="3"/>
      <c r="O25" s="3"/>
      <c r="P25" s="14"/>
      <c r="Q25" s="13"/>
      <c r="R25" s="3"/>
      <c r="S25" s="3"/>
      <c r="T25" s="3"/>
      <c r="U25" s="14"/>
      <c r="V25" s="13"/>
      <c r="W25" s="3"/>
      <c r="X25" s="3"/>
      <c r="Y25" s="76"/>
      <c r="Z25" s="14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1" ht="15" thickBot="1" x14ac:dyDescent="0.35">
      <c r="A26" s="92">
        <v>9</v>
      </c>
      <c r="B26" s="110" t="str">
        <f>SEPTIEMBRE!B26</f>
        <v>GERALDIN VALERIA ZUÑIGA BOTINA</v>
      </c>
      <c r="C26" s="13"/>
      <c r="D26" s="3"/>
      <c r="E26" s="3"/>
      <c r="F26" s="14"/>
      <c r="G26" s="13"/>
      <c r="H26" s="3"/>
      <c r="I26" s="3"/>
      <c r="J26" s="3"/>
      <c r="K26" s="14"/>
      <c r="L26" s="13"/>
      <c r="M26" s="3"/>
      <c r="N26" s="3"/>
      <c r="O26" s="3"/>
      <c r="P26" s="14"/>
      <c r="Q26" s="13"/>
      <c r="R26" s="3"/>
      <c r="S26" s="3"/>
      <c r="T26" s="3"/>
      <c r="U26" s="14"/>
      <c r="V26" s="13"/>
      <c r="W26" s="3"/>
      <c r="X26" s="3"/>
      <c r="Y26" s="76"/>
      <c r="Z26" s="14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1" ht="15" thickBot="1" x14ac:dyDescent="0.35">
      <c r="A27" s="92">
        <v>10</v>
      </c>
      <c r="B27" s="110" t="str">
        <f>SEPTIEMBRE!B27</f>
        <v>ANGIE LIZETH LEON HORMIGA</v>
      </c>
      <c r="C27" s="13"/>
      <c r="D27" s="3"/>
      <c r="E27" s="3"/>
      <c r="F27" s="14"/>
      <c r="G27" s="13"/>
      <c r="H27" s="3"/>
      <c r="I27" s="3"/>
      <c r="J27" s="3"/>
      <c r="K27" s="14"/>
      <c r="L27" s="13"/>
      <c r="M27" s="3"/>
      <c r="N27" s="3"/>
      <c r="O27" s="3"/>
      <c r="P27" s="14"/>
      <c r="Q27" s="13"/>
      <c r="R27" s="3"/>
      <c r="S27" s="3"/>
      <c r="T27" s="3"/>
      <c r="U27" s="14"/>
      <c r="V27" s="13"/>
      <c r="W27" s="3"/>
      <c r="X27" s="3"/>
      <c r="Y27" s="76"/>
      <c r="Z27" s="14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1" ht="15" thickBot="1" x14ac:dyDescent="0.35">
      <c r="A28" s="92">
        <v>11</v>
      </c>
      <c r="B28" s="110" t="str">
        <f>SEPTIEMBRE!B28</f>
        <v>DAIANNA MAHECHA GUERRERO</v>
      </c>
      <c r="C28" s="13"/>
      <c r="D28" s="3"/>
      <c r="E28" s="3"/>
      <c r="F28" s="14"/>
      <c r="G28" s="13"/>
      <c r="H28" s="3"/>
      <c r="I28" s="3"/>
      <c r="J28" s="3"/>
      <c r="K28" s="14"/>
      <c r="L28" s="13"/>
      <c r="M28" s="3"/>
      <c r="N28" s="3"/>
      <c r="O28" s="3"/>
      <c r="P28" s="14"/>
      <c r="Q28" s="13"/>
      <c r="R28" s="3"/>
      <c r="S28" s="3"/>
      <c r="T28" s="3"/>
      <c r="U28" s="14"/>
      <c r="V28" s="13"/>
      <c r="W28" s="3"/>
      <c r="X28" s="3"/>
      <c r="Y28" s="76"/>
      <c r="Z28" s="14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1" ht="15" thickBot="1" x14ac:dyDescent="0.35">
      <c r="A29" s="92">
        <v>12</v>
      </c>
      <c r="B29" s="110" t="str">
        <f>SEPTIEMBRE!B29</f>
        <v>MARIA ANGEL ASPRILLA PLATA</v>
      </c>
      <c r="C29" s="13"/>
      <c r="D29" s="3"/>
      <c r="E29" s="3"/>
      <c r="F29" s="14"/>
      <c r="G29" s="13"/>
      <c r="H29" s="3"/>
      <c r="I29" s="3"/>
      <c r="J29" s="3"/>
      <c r="K29" s="14"/>
      <c r="L29" s="13"/>
      <c r="M29" s="3"/>
      <c r="N29" s="3"/>
      <c r="O29" s="3"/>
      <c r="P29" s="14"/>
      <c r="Q29" s="13"/>
      <c r="R29" s="3"/>
      <c r="S29" s="3"/>
      <c r="T29" s="3"/>
      <c r="U29" s="14"/>
      <c r="V29" s="13"/>
      <c r="W29" s="3"/>
      <c r="X29" s="3"/>
      <c r="Y29" s="76"/>
      <c r="Z29" s="14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1" ht="15" thickBot="1" x14ac:dyDescent="0.35">
      <c r="A30" s="92">
        <v>13</v>
      </c>
      <c r="B30" s="110" t="str">
        <f>SEPTIEMBRE!B30</f>
        <v>SHARON MELISSA DOMINGUEZ MUELAS</v>
      </c>
      <c r="C30" s="13"/>
      <c r="D30" s="3"/>
      <c r="E30" s="3"/>
      <c r="F30" s="14"/>
      <c r="G30" s="13"/>
      <c r="H30" s="3"/>
      <c r="I30" s="3"/>
      <c r="J30" s="3"/>
      <c r="K30" s="14"/>
      <c r="L30" s="13"/>
      <c r="M30" s="3"/>
      <c r="N30" s="3"/>
      <c r="O30" s="3"/>
      <c r="P30" s="14"/>
      <c r="Q30" s="13"/>
      <c r="R30" s="3"/>
      <c r="S30" s="3"/>
      <c r="T30" s="3"/>
      <c r="U30" s="14"/>
      <c r="V30" s="13"/>
      <c r="W30" s="3"/>
      <c r="X30" s="3"/>
      <c r="Y30" s="76"/>
      <c r="Z30" s="14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1" ht="15" thickBot="1" x14ac:dyDescent="0.35">
      <c r="A31" s="92">
        <v>14</v>
      </c>
      <c r="B31" s="110" t="str">
        <f>SEPTIEMBRE!B31</f>
        <v>ANDRÉS FELIPE USMA PUENTES</v>
      </c>
      <c r="C31" s="13"/>
      <c r="D31" s="3"/>
      <c r="E31" s="3"/>
      <c r="F31" s="14"/>
      <c r="G31" s="13"/>
      <c r="H31" s="3"/>
      <c r="I31" s="3"/>
      <c r="J31" s="3"/>
      <c r="K31" s="14"/>
      <c r="L31" s="13"/>
      <c r="M31" s="3"/>
      <c r="N31" s="3"/>
      <c r="O31" s="3"/>
      <c r="P31" s="14"/>
      <c r="Q31" s="13"/>
      <c r="R31" s="3"/>
      <c r="S31" s="3"/>
      <c r="T31" s="3"/>
      <c r="U31" s="14"/>
      <c r="V31" s="13"/>
      <c r="W31" s="3"/>
      <c r="X31" s="3"/>
      <c r="Y31" s="76"/>
      <c r="Z31" s="14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1" ht="15" thickBot="1" x14ac:dyDescent="0.35">
      <c r="A32" s="92">
        <v>15</v>
      </c>
      <c r="B32" s="110" t="str">
        <f>SEPTIEMBRE!B32</f>
        <v>DAVID FERNANDO MARROQUIN ARCILA</v>
      </c>
      <c r="C32" s="13"/>
      <c r="D32" s="3"/>
      <c r="E32" s="3"/>
      <c r="F32" s="14"/>
      <c r="G32" s="13"/>
      <c r="H32" s="3"/>
      <c r="I32" s="3"/>
      <c r="J32" s="3"/>
      <c r="K32" s="14"/>
      <c r="L32" s="13"/>
      <c r="M32" s="3"/>
      <c r="N32" s="3"/>
      <c r="O32" s="3"/>
      <c r="P32" s="14"/>
      <c r="Q32" s="13"/>
      <c r="R32" s="3"/>
      <c r="S32" s="3"/>
      <c r="T32" s="3"/>
      <c r="U32" s="14"/>
      <c r="V32" s="13"/>
      <c r="W32" s="3"/>
      <c r="X32" s="3"/>
      <c r="Y32" s="76"/>
      <c r="Z32" s="14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1" ht="15" thickBot="1" x14ac:dyDescent="0.35">
      <c r="A33" s="92">
        <v>16</v>
      </c>
      <c r="B33" s="110" t="str">
        <f>SEPTIEMBRE!B33</f>
        <v>DAHIANA ISABELLA MAMIAN QUINAYAS</v>
      </c>
      <c r="C33" s="13"/>
      <c r="D33" s="3"/>
      <c r="E33" s="3"/>
      <c r="F33" s="14"/>
      <c r="G33" s="13"/>
      <c r="H33" s="3"/>
      <c r="I33" s="3"/>
      <c r="J33" s="3"/>
      <c r="K33" s="14"/>
      <c r="L33" s="13"/>
      <c r="M33" s="3"/>
      <c r="N33" s="3"/>
      <c r="O33" s="3"/>
      <c r="P33" s="14"/>
      <c r="Q33" s="13"/>
      <c r="R33" s="3"/>
      <c r="S33" s="3"/>
      <c r="T33" s="3"/>
      <c r="U33" s="14"/>
      <c r="V33" s="13"/>
      <c r="W33" s="3"/>
      <c r="X33" s="3"/>
      <c r="Y33" s="76"/>
      <c r="Z33" s="14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1" ht="15" thickBot="1" x14ac:dyDescent="0.35">
      <c r="A34" s="92">
        <v>17</v>
      </c>
      <c r="B34" s="110" t="str">
        <f>SEPTIEMBRE!B34</f>
        <v>ANNY ZAIRE ARISTIZABAL CARDENAS</v>
      </c>
      <c r="C34" s="13"/>
      <c r="D34" s="3"/>
      <c r="E34" s="3"/>
      <c r="F34" s="14"/>
      <c r="G34" s="13"/>
      <c r="H34" s="3"/>
      <c r="I34" s="3"/>
      <c r="J34" s="3"/>
      <c r="K34" s="14"/>
      <c r="L34" s="13"/>
      <c r="M34" s="3"/>
      <c r="N34" s="3"/>
      <c r="O34" s="3"/>
      <c r="P34" s="14"/>
      <c r="Q34" s="13"/>
      <c r="R34" s="3"/>
      <c r="S34" s="3"/>
      <c r="T34" s="3"/>
      <c r="U34" s="14"/>
      <c r="V34" s="13"/>
      <c r="W34" s="3"/>
      <c r="X34" s="3"/>
      <c r="Y34" s="76"/>
      <c r="Z34" s="14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1" ht="15" thickBot="1" x14ac:dyDescent="0.35">
      <c r="A35" s="92">
        <v>18</v>
      </c>
      <c r="B35" s="110" t="str">
        <f>SEPTIEMBRE!B35</f>
        <v>SAHORI JISSEL DIAZ FLOREZ</v>
      </c>
      <c r="C35" s="13"/>
      <c r="D35" s="3"/>
      <c r="E35" s="3"/>
      <c r="F35" s="14"/>
      <c r="G35" s="13"/>
      <c r="H35" s="3"/>
      <c r="I35" s="3"/>
      <c r="J35" s="3"/>
      <c r="K35" s="14"/>
      <c r="L35" s="13"/>
      <c r="M35" s="3"/>
      <c r="N35" s="3"/>
      <c r="O35" s="3"/>
      <c r="P35" s="14"/>
      <c r="Q35" s="13"/>
      <c r="R35" s="3"/>
      <c r="S35" s="3"/>
      <c r="T35" s="3"/>
      <c r="U35" s="14"/>
      <c r="V35" s="13"/>
      <c r="W35" s="3"/>
      <c r="X35" s="3"/>
      <c r="Y35" s="76"/>
      <c r="Z35" s="14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1" ht="15" thickBot="1" x14ac:dyDescent="0.35">
      <c r="A36" s="92">
        <v>19</v>
      </c>
      <c r="B36" s="110" t="str">
        <f>SEPTIEMBRE!B36</f>
        <v>DARWIN YOLIAN ALEMESA RACINES</v>
      </c>
      <c r="C36" s="13"/>
      <c r="D36" s="3"/>
      <c r="E36" s="3"/>
      <c r="F36" s="14"/>
      <c r="G36" s="13"/>
      <c r="H36" s="3"/>
      <c r="I36" s="3"/>
      <c r="J36" s="3"/>
      <c r="K36" s="14"/>
      <c r="L36" s="13"/>
      <c r="M36" s="3"/>
      <c r="N36" s="3"/>
      <c r="O36" s="3"/>
      <c r="P36" s="14"/>
      <c r="Q36" s="13"/>
      <c r="R36" s="3"/>
      <c r="S36" s="3"/>
      <c r="T36" s="3"/>
      <c r="U36" s="14"/>
      <c r="V36" s="13"/>
      <c r="W36" s="3"/>
      <c r="X36" s="3"/>
      <c r="Y36" s="76"/>
      <c r="Z36" s="14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1" ht="15" thickBot="1" x14ac:dyDescent="0.35">
      <c r="A37" s="92">
        <v>20</v>
      </c>
      <c r="B37" s="110" t="str">
        <f>SEPTIEMBRE!B37</f>
        <v>JUAN CAMILO MARQUEZ CASANOVA</v>
      </c>
      <c r="C37" s="13"/>
      <c r="D37" s="3"/>
      <c r="E37" s="3"/>
      <c r="F37" s="14"/>
      <c r="G37" s="13"/>
      <c r="H37" s="3"/>
      <c r="I37" s="3"/>
      <c r="J37" s="3"/>
      <c r="K37" s="14"/>
      <c r="L37" s="13"/>
      <c r="M37" s="3"/>
      <c r="N37" s="3"/>
      <c r="O37" s="3"/>
      <c r="P37" s="14"/>
      <c r="Q37" s="13"/>
      <c r="R37" s="3"/>
      <c r="S37" s="3"/>
      <c r="T37" s="3"/>
      <c r="U37" s="14"/>
      <c r="V37" s="13"/>
      <c r="W37" s="3"/>
      <c r="X37" s="3"/>
      <c r="Y37" s="76"/>
      <c r="Z37" s="14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1" ht="15" thickBot="1" x14ac:dyDescent="0.35">
      <c r="A38" s="92">
        <v>21</v>
      </c>
      <c r="B38" s="110" t="str">
        <f>SEPTIEMBRE!B38</f>
        <v xml:space="preserve">SALOME DIAZ FERNANDEZ </v>
      </c>
      <c r="C38" s="13"/>
      <c r="D38" s="3"/>
      <c r="E38" s="3"/>
      <c r="F38" s="14"/>
      <c r="G38" s="13"/>
      <c r="H38" s="3"/>
      <c r="I38" s="3"/>
      <c r="J38" s="3"/>
      <c r="K38" s="14"/>
      <c r="L38" s="13"/>
      <c r="M38" s="3"/>
      <c r="N38" s="3"/>
      <c r="O38" s="3"/>
      <c r="P38" s="14"/>
      <c r="Q38" s="13"/>
      <c r="R38" s="3"/>
      <c r="S38" s="3"/>
      <c r="T38" s="3"/>
      <c r="U38" s="14"/>
      <c r="V38" s="13"/>
      <c r="W38" s="3"/>
      <c r="X38" s="3"/>
      <c r="Y38" s="76"/>
      <c r="Z38" s="14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1" ht="15" thickBot="1" x14ac:dyDescent="0.35">
      <c r="A39" s="92">
        <v>22</v>
      </c>
      <c r="B39" s="110" t="str">
        <f>SEPTIEMBRE!B39</f>
        <v>JOSSUE ERAZO SERNA</v>
      </c>
      <c r="C39" s="13"/>
      <c r="D39" s="3"/>
      <c r="E39" s="3"/>
      <c r="F39" s="14"/>
      <c r="G39" s="13"/>
      <c r="H39" s="3"/>
      <c r="I39" s="3"/>
      <c r="J39" s="3"/>
      <c r="K39" s="14"/>
      <c r="L39" s="13"/>
      <c r="M39" s="3"/>
      <c r="N39" s="3"/>
      <c r="O39" s="3"/>
      <c r="P39" s="14"/>
      <c r="Q39" s="13"/>
      <c r="R39" s="3"/>
      <c r="S39" s="3"/>
      <c r="T39" s="3"/>
      <c r="U39" s="14"/>
      <c r="V39" s="13"/>
      <c r="W39" s="3"/>
      <c r="X39" s="3"/>
      <c r="Y39" s="76"/>
      <c r="Z39" s="14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1" ht="15" thickBot="1" x14ac:dyDescent="0.35">
      <c r="A40" s="92">
        <v>23</v>
      </c>
      <c r="B40" s="110" t="str">
        <f>SEPTIEMBRE!B40</f>
        <v>DEIVID STIVEN DURAN LONDOÑO</v>
      </c>
      <c r="C40" s="13"/>
      <c r="D40" s="3"/>
      <c r="E40" s="3"/>
      <c r="F40" s="14"/>
      <c r="G40" s="13"/>
      <c r="H40" s="3"/>
      <c r="I40" s="3"/>
      <c r="J40" s="3"/>
      <c r="K40" s="14"/>
      <c r="L40" s="13"/>
      <c r="M40" s="3"/>
      <c r="N40" s="3"/>
      <c r="O40" s="3"/>
      <c r="P40" s="14"/>
      <c r="Q40" s="13"/>
      <c r="R40" s="3"/>
      <c r="S40" s="3"/>
      <c r="T40" s="3"/>
      <c r="U40" s="14"/>
      <c r="V40" s="13"/>
      <c r="W40" s="3"/>
      <c r="X40" s="3"/>
      <c r="Y40" s="76"/>
      <c r="Z40" s="14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1" ht="15" thickBot="1" x14ac:dyDescent="0.35">
      <c r="A41" s="92">
        <v>24</v>
      </c>
      <c r="B41" s="110">
        <f>SEPTIEMBRE!B41</f>
        <v>0</v>
      </c>
      <c r="C41" s="13"/>
      <c r="D41" s="3"/>
      <c r="E41" s="3"/>
      <c r="F41" s="14"/>
      <c r="G41" s="13"/>
      <c r="H41" s="3"/>
      <c r="I41" s="3"/>
      <c r="J41" s="3"/>
      <c r="K41" s="14"/>
      <c r="L41" s="13"/>
      <c r="M41" s="3"/>
      <c r="N41" s="3"/>
      <c r="O41" s="3"/>
      <c r="P41" s="14"/>
      <c r="Q41" s="13"/>
      <c r="R41" s="3"/>
      <c r="S41" s="3"/>
      <c r="T41" s="3"/>
      <c r="U41" s="14"/>
      <c r="V41" s="13"/>
      <c r="W41" s="3"/>
      <c r="X41" s="3"/>
      <c r="Y41" s="76"/>
      <c r="Z41" s="14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1" ht="15" thickBot="1" x14ac:dyDescent="0.35">
      <c r="A42" s="92">
        <v>25</v>
      </c>
      <c r="B42" s="110">
        <f>SEPTIEMBRE!B42</f>
        <v>0</v>
      </c>
      <c r="C42" s="13"/>
      <c r="D42" s="3"/>
      <c r="E42" s="3"/>
      <c r="F42" s="14"/>
      <c r="G42" s="13"/>
      <c r="H42" s="3"/>
      <c r="I42" s="3"/>
      <c r="J42" s="3"/>
      <c r="K42" s="14"/>
      <c r="L42" s="13"/>
      <c r="M42" s="3"/>
      <c r="N42" s="3"/>
      <c r="O42" s="3"/>
      <c r="P42" s="14"/>
      <c r="Q42" s="13"/>
      <c r="R42" s="3"/>
      <c r="S42" s="3"/>
      <c r="T42" s="3"/>
      <c r="U42" s="14"/>
      <c r="V42" s="13"/>
      <c r="W42" s="3"/>
      <c r="X42" s="3"/>
      <c r="Y42" s="76"/>
      <c r="Z42" s="14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1" ht="15" thickBot="1" x14ac:dyDescent="0.35">
      <c r="A43" s="92">
        <v>26</v>
      </c>
      <c r="B43" s="110">
        <f>SEPTIEMBRE!B43</f>
        <v>0</v>
      </c>
      <c r="C43" s="13"/>
      <c r="D43" s="3"/>
      <c r="E43" s="3"/>
      <c r="F43" s="14"/>
      <c r="G43" s="13"/>
      <c r="H43" s="3"/>
      <c r="I43" s="3"/>
      <c r="J43" s="3"/>
      <c r="K43" s="14"/>
      <c r="L43" s="13"/>
      <c r="M43" s="3"/>
      <c r="N43" s="3"/>
      <c r="O43" s="3"/>
      <c r="P43" s="14"/>
      <c r="Q43" s="13"/>
      <c r="R43" s="3"/>
      <c r="S43" s="3"/>
      <c r="T43" s="3"/>
      <c r="U43" s="14"/>
      <c r="V43" s="13"/>
      <c r="W43" s="3"/>
      <c r="X43" s="3"/>
      <c r="Y43" s="76"/>
      <c r="Z43" s="14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1" ht="15" thickBot="1" x14ac:dyDescent="0.35">
      <c r="A44" s="92">
        <v>27</v>
      </c>
      <c r="B44" s="110">
        <f>SEPTIEMBRE!B44</f>
        <v>0</v>
      </c>
      <c r="C44" s="13"/>
      <c r="D44" s="3"/>
      <c r="E44" s="3"/>
      <c r="F44" s="14"/>
      <c r="G44" s="13"/>
      <c r="H44" s="3"/>
      <c r="I44" s="3"/>
      <c r="J44" s="3"/>
      <c r="K44" s="14"/>
      <c r="L44" s="13"/>
      <c r="M44" s="3"/>
      <c r="N44" s="3"/>
      <c r="O44" s="3"/>
      <c r="P44" s="14"/>
      <c r="Q44" s="13"/>
      <c r="R44" s="3"/>
      <c r="S44" s="3"/>
      <c r="T44" s="3"/>
      <c r="U44" s="14"/>
      <c r="V44" s="13"/>
      <c r="W44" s="3"/>
      <c r="X44" s="3"/>
      <c r="Y44" s="76"/>
      <c r="Z44" s="14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</row>
    <row r="45" spans="1:31" ht="15" thickBot="1" x14ac:dyDescent="0.35">
      <c r="A45" s="92">
        <v>28</v>
      </c>
      <c r="B45" s="110">
        <f>SEPTIEMBRE!B45</f>
        <v>0</v>
      </c>
      <c r="C45" s="13"/>
      <c r="D45" s="3"/>
      <c r="E45" s="3"/>
      <c r="F45" s="14"/>
      <c r="G45" s="13"/>
      <c r="H45" s="3"/>
      <c r="I45" s="3"/>
      <c r="J45" s="3"/>
      <c r="K45" s="14"/>
      <c r="L45" s="13"/>
      <c r="M45" s="3"/>
      <c r="N45" s="3"/>
      <c r="O45" s="3"/>
      <c r="P45" s="14"/>
      <c r="Q45" s="13"/>
      <c r="R45" s="3"/>
      <c r="S45" s="3"/>
      <c r="T45" s="3"/>
      <c r="U45" s="14"/>
      <c r="V45" s="13"/>
      <c r="W45" s="3"/>
      <c r="X45" s="3"/>
      <c r="Y45" s="76"/>
      <c r="Z45" s="14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1" ht="16.5" customHeight="1" thickBot="1" x14ac:dyDescent="0.35">
      <c r="A46" s="92">
        <v>29</v>
      </c>
      <c r="B46" s="110">
        <f>SEPTIEMBRE!B46</f>
        <v>0</v>
      </c>
      <c r="C46" s="13"/>
      <c r="D46" s="3"/>
      <c r="E46" s="3"/>
      <c r="F46" s="14"/>
      <c r="G46" s="13"/>
      <c r="H46" s="3"/>
      <c r="I46" s="3"/>
      <c r="J46" s="3"/>
      <c r="K46" s="14"/>
      <c r="L46" s="13"/>
      <c r="M46" s="3"/>
      <c r="N46" s="3"/>
      <c r="O46" s="3"/>
      <c r="P46" s="14"/>
      <c r="Q46" s="13"/>
      <c r="R46" s="3"/>
      <c r="S46" s="3"/>
      <c r="T46" s="3"/>
      <c r="U46" s="14"/>
      <c r="V46" s="13"/>
      <c r="W46" s="3"/>
      <c r="X46" s="3"/>
      <c r="Y46" s="76"/>
      <c r="Z46" s="14"/>
      <c r="AA46" s="40">
        <f t="shared" ref="AA46:AA47" si="5">COUNTIF(C46:W46,1)</f>
        <v>0</v>
      </c>
      <c r="AB46" s="36">
        <f t="shared" ref="AB46:AB47" si="6">AA46/23</f>
        <v>0</v>
      </c>
      <c r="AC46" s="37">
        <f t="shared" ref="AC46:AC47" si="7">COUNTIF(C46:W46,0)</f>
        <v>0</v>
      </c>
      <c r="AD46" s="38">
        <f t="shared" ref="AD46:AD47" si="8">COUNTIF(C46:W46,"T")</f>
        <v>0</v>
      </c>
      <c r="AE46" s="39">
        <f t="shared" ref="AE46:AE47" si="9">COUNTIF(C46:W46,"J")</f>
        <v>0</v>
      </c>
    </row>
    <row r="47" spans="1:31" ht="17.25" customHeight="1" thickBot="1" x14ac:dyDescent="0.35">
      <c r="A47" s="92">
        <v>30</v>
      </c>
      <c r="B47" s="112">
        <f>SEPTIEMBRE!B47</f>
        <v>0</v>
      </c>
      <c r="C47" s="15"/>
      <c r="D47" s="18"/>
      <c r="E47" s="18"/>
      <c r="F47" s="16"/>
      <c r="G47" s="15"/>
      <c r="H47" s="18"/>
      <c r="I47" s="18"/>
      <c r="J47" s="18"/>
      <c r="K47" s="16"/>
      <c r="L47" s="15"/>
      <c r="M47" s="18"/>
      <c r="N47" s="18"/>
      <c r="O47" s="18"/>
      <c r="P47" s="16"/>
      <c r="Q47" s="15"/>
      <c r="R47" s="18"/>
      <c r="S47" s="18"/>
      <c r="T47" s="18"/>
      <c r="U47" s="16"/>
      <c r="V47" s="15"/>
      <c r="W47" s="18"/>
      <c r="X47" s="18"/>
      <c r="Y47" s="133"/>
      <c r="Z47" s="16"/>
      <c r="AA47" s="40">
        <f t="shared" si="5"/>
        <v>0</v>
      </c>
      <c r="AB47" s="36">
        <f t="shared" si="6"/>
        <v>0</v>
      </c>
      <c r="AC47" s="37">
        <f t="shared" si="7"/>
        <v>0</v>
      </c>
      <c r="AD47" s="38">
        <f t="shared" si="8"/>
        <v>0</v>
      </c>
      <c r="AE47" s="39">
        <f t="shared" si="9"/>
        <v>0</v>
      </c>
    </row>
    <row r="48" spans="1:31" ht="21" customHeight="1" x14ac:dyDescent="0.3"/>
    <row r="49" spans="2:26" ht="15" thickBot="1" x14ac:dyDescent="0.35"/>
    <row r="50" spans="2:26" x14ac:dyDescent="0.3">
      <c r="B50" s="19" t="s">
        <v>13</v>
      </c>
      <c r="C50" s="40">
        <f t="shared" ref="C50:X50" si="10">COUNTIF(C18:C48,1)</f>
        <v>0</v>
      </c>
      <c r="D50" s="40">
        <f t="shared" si="10"/>
        <v>0</v>
      </c>
      <c r="E50" s="40">
        <f t="shared" si="10"/>
        <v>0</v>
      </c>
      <c r="F50" s="40">
        <f t="shared" si="10"/>
        <v>0</v>
      </c>
      <c r="G50" s="40">
        <f t="shared" si="10"/>
        <v>0</v>
      </c>
      <c r="H50" s="40">
        <f t="shared" si="10"/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ref="Y50" si="11">COUNTIF(Y18:Y48,1)</f>
        <v>0</v>
      </c>
      <c r="Z50" s="40">
        <f>COUNTIF(Z18:Z48,1)</f>
        <v>0</v>
      </c>
    </row>
    <row r="51" spans="2:26" x14ac:dyDescent="0.3">
      <c r="B51" s="20" t="s">
        <v>14</v>
      </c>
      <c r="C51" s="41">
        <f>C50/40</f>
        <v>0</v>
      </c>
      <c r="D51" s="41">
        <f t="shared" ref="D51:Z51" si="12">D50/40</f>
        <v>0</v>
      </c>
      <c r="E51" s="41">
        <f t="shared" si="12"/>
        <v>0</v>
      </c>
      <c r="F51" s="41">
        <f t="shared" si="12"/>
        <v>0</v>
      </c>
      <c r="G51" s="41">
        <f t="shared" si="12"/>
        <v>0</v>
      </c>
      <c r="H51" s="41">
        <f t="shared" si="12"/>
        <v>0</v>
      </c>
      <c r="I51" s="41">
        <f t="shared" si="12"/>
        <v>0</v>
      </c>
      <c r="J51" s="41">
        <f t="shared" si="12"/>
        <v>0</v>
      </c>
      <c r="K51" s="41">
        <f t="shared" si="12"/>
        <v>0</v>
      </c>
      <c r="L51" s="41">
        <f t="shared" si="12"/>
        <v>0</v>
      </c>
      <c r="M51" s="41">
        <f t="shared" si="12"/>
        <v>0</v>
      </c>
      <c r="N51" s="41">
        <f t="shared" si="12"/>
        <v>0</v>
      </c>
      <c r="O51" s="41">
        <f t="shared" si="12"/>
        <v>0</v>
      </c>
      <c r="P51" s="41">
        <f t="shared" si="12"/>
        <v>0</v>
      </c>
      <c r="Q51" s="41">
        <f t="shared" si="12"/>
        <v>0</v>
      </c>
      <c r="R51" s="41">
        <f t="shared" si="12"/>
        <v>0</v>
      </c>
      <c r="S51" s="41">
        <f t="shared" si="12"/>
        <v>0</v>
      </c>
      <c r="T51" s="41">
        <f t="shared" si="12"/>
        <v>0</v>
      </c>
      <c r="U51" s="41">
        <f t="shared" si="12"/>
        <v>0</v>
      </c>
      <c r="V51" s="41">
        <f t="shared" si="12"/>
        <v>0</v>
      </c>
      <c r="W51" s="41">
        <f t="shared" si="12"/>
        <v>0</v>
      </c>
      <c r="X51" s="41">
        <f t="shared" si="12"/>
        <v>0</v>
      </c>
      <c r="Y51" s="41">
        <f t="shared" ref="Y51" si="13">Y50/40</f>
        <v>0</v>
      </c>
      <c r="Z51" s="41">
        <f t="shared" si="12"/>
        <v>0</v>
      </c>
    </row>
    <row r="52" spans="2:26" x14ac:dyDescent="0.3">
      <c r="B52" s="21" t="s">
        <v>15</v>
      </c>
      <c r="C52" s="42">
        <f t="shared" ref="C52:X52" si="14">COUNTIF(C18:C48,0)</f>
        <v>0</v>
      </c>
      <c r="D52" s="42">
        <f t="shared" si="14"/>
        <v>0</v>
      </c>
      <c r="E52" s="42">
        <f t="shared" si="14"/>
        <v>0</v>
      </c>
      <c r="F52" s="42">
        <f t="shared" si="14"/>
        <v>0</v>
      </c>
      <c r="G52" s="42">
        <f t="shared" si="14"/>
        <v>0</v>
      </c>
      <c r="H52" s="42">
        <f t="shared" si="14"/>
        <v>0</v>
      </c>
      <c r="I52" s="42">
        <f t="shared" si="14"/>
        <v>0</v>
      </c>
      <c r="J52" s="42">
        <f t="shared" si="14"/>
        <v>0</v>
      </c>
      <c r="K52" s="42">
        <f t="shared" si="14"/>
        <v>0</v>
      </c>
      <c r="L52" s="42">
        <f t="shared" si="14"/>
        <v>0</v>
      </c>
      <c r="M52" s="42">
        <f t="shared" si="14"/>
        <v>0</v>
      </c>
      <c r="N52" s="42">
        <f t="shared" si="14"/>
        <v>0</v>
      </c>
      <c r="O52" s="42">
        <f t="shared" si="14"/>
        <v>0</v>
      </c>
      <c r="P52" s="42">
        <f t="shared" si="14"/>
        <v>0</v>
      </c>
      <c r="Q52" s="42">
        <f t="shared" si="14"/>
        <v>0</v>
      </c>
      <c r="R52" s="42">
        <f t="shared" si="14"/>
        <v>0</v>
      </c>
      <c r="S52" s="42">
        <f t="shared" si="14"/>
        <v>0</v>
      </c>
      <c r="T52" s="42">
        <f t="shared" si="14"/>
        <v>0</v>
      </c>
      <c r="U52" s="42">
        <f t="shared" si="14"/>
        <v>0</v>
      </c>
      <c r="V52" s="42">
        <f t="shared" si="14"/>
        <v>0</v>
      </c>
      <c r="W52" s="42">
        <f t="shared" si="14"/>
        <v>0</v>
      </c>
      <c r="X52" s="42">
        <f t="shared" si="14"/>
        <v>0</v>
      </c>
      <c r="Y52" s="42">
        <f t="shared" ref="Y52" si="15">COUNTIF(Y18:Y48,0)</f>
        <v>0</v>
      </c>
      <c r="Z52" s="42">
        <f>COUNTIF(Z18:Z48,0)</f>
        <v>0</v>
      </c>
    </row>
    <row r="53" spans="2:26" x14ac:dyDescent="0.3">
      <c r="B53" s="22" t="s">
        <v>16</v>
      </c>
      <c r="C53" s="43">
        <f t="shared" ref="C53:X53" si="16">COUNTIF(C18:C48,"T")</f>
        <v>0</v>
      </c>
      <c r="D53" s="43">
        <f t="shared" si="16"/>
        <v>0</v>
      </c>
      <c r="E53" s="43">
        <f t="shared" si="16"/>
        <v>0</v>
      </c>
      <c r="F53" s="43">
        <f t="shared" si="16"/>
        <v>0</v>
      </c>
      <c r="G53" s="43">
        <f t="shared" si="16"/>
        <v>0</v>
      </c>
      <c r="H53" s="43">
        <f t="shared" si="16"/>
        <v>0</v>
      </c>
      <c r="I53" s="43">
        <f t="shared" si="16"/>
        <v>0</v>
      </c>
      <c r="J53" s="43">
        <f t="shared" si="16"/>
        <v>0</v>
      </c>
      <c r="K53" s="43">
        <f t="shared" si="16"/>
        <v>0</v>
      </c>
      <c r="L53" s="43">
        <f t="shared" si="16"/>
        <v>0</v>
      </c>
      <c r="M53" s="43">
        <f t="shared" si="16"/>
        <v>0</v>
      </c>
      <c r="N53" s="43">
        <f t="shared" si="16"/>
        <v>0</v>
      </c>
      <c r="O53" s="43">
        <f t="shared" si="16"/>
        <v>0</v>
      </c>
      <c r="P53" s="43">
        <f t="shared" si="16"/>
        <v>0</v>
      </c>
      <c r="Q53" s="43">
        <f t="shared" si="16"/>
        <v>0</v>
      </c>
      <c r="R53" s="43">
        <f t="shared" si="16"/>
        <v>0</v>
      </c>
      <c r="S53" s="43">
        <f t="shared" si="16"/>
        <v>0</v>
      </c>
      <c r="T53" s="43">
        <f t="shared" si="16"/>
        <v>0</v>
      </c>
      <c r="U53" s="43">
        <f t="shared" si="16"/>
        <v>0</v>
      </c>
      <c r="V53" s="43">
        <f t="shared" si="16"/>
        <v>0</v>
      </c>
      <c r="W53" s="43">
        <f t="shared" si="16"/>
        <v>0</v>
      </c>
      <c r="X53" s="43">
        <f t="shared" si="16"/>
        <v>0</v>
      </c>
      <c r="Y53" s="43">
        <f t="shared" ref="Y53" si="17">COUNTIF(Y18:Y48,"T")</f>
        <v>0</v>
      </c>
      <c r="Z53" s="43">
        <f>COUNTIF(Z18:Z48,"T")</f>
        <v>0</v>
      </c>
    </row>
    <row r="54" spans="2:26" ht="15" thickBot="1" x14ac:dyDescent="0.35">
      <c r="B54" s="23" t="s">
        <v>17</v>
      </c>
      <c r="C54" s="44">
        <f t="shared" ref="C54:X54" si="18">COUNTIF(C18:C48,"J")</f>
        <v>0</v>
      </c>
      <c r="D54" s="44">
        <f t="shared" si="18"/>
        <v>0</v>
      </c>
      <c r="E54" s="44">
        <f t="shared" si="18"/>
        <v>0</v>
      </c>
      <c r="F54" s="44">
        <f t="shared" si="18"/>
        <v>0</v>
      </c>
      <c r="G54" s="44">
        <f t="shared" si="18"/>
        <v>0</v>
      </c>
      <c r="H54" s="44">
        <f t="shared" si="18"/>
        <v>0</v>
      </c>
      <c r="I54" s="44">
        <f t="shared" si="18"/>
        <v>0</v>
      </c>
      <c r="J54" s="44">
        <f t="shared" si="18"/>
        <v>0</v>
      </c>
      <c r="K54" s="44">
        <f t="shared" si="18"/>
        <v>0</v>
      </c>
      <c r="L54" s="44">
        <f t="shared" si="18"/>
        <v>0</v>
      </c>
      <c r="M54" s="44">
        <f t="shared" si="18"/>
        <v>0</v>
      </c>
      <c r="N54" s="44">
        <f t="shared" si="18"/>
        <v>0</v>
      </c>
      <c r="O54" s="44">
        <f t="shared" si="18"/>
        <v>0</v>
      </c>
      <c r="P54" s="44">
        <f t="shared" si="18"/>
        <v>0</v>
      </c>
      <c r="Q54" s="44">
        <f t="shared" si="18"/>
        <v>0</v>
      </c>
      <c r="R54" s="44">
        <f t="shared" si="18"/>
        <v>0</v>
      </c>
      <c r="S54" s="44">
        <f t="shared" si="18"/>
        <v>0</v>
      </c>
      <c r="T54" s="44">
        <f t="shared" si="18"/>
        <v>0</v>
      </c>
      <c r="U54" s="44">
        <f t="shared" si="18"/>
        <v>0</v>
      </c>
      <c r="V54" s="44">
        <f t="shared" si="18"/>
        <v>0</v>
      </c>
      <c r="W54" s="44">
        <f t="shared" si="18"/>
        <v>0</v>
      </c>
      <c r="X54" s="44">
        <f t="shared" si="18"/>
        <v>0</v>
      </c>
      <c r="Y54" s="44">
        <f t="shared" ref="Y54" si="19">COUNTIF(Y18:Y48,"J")</f>
        <v>0</v>
      </c>
      <c r="Z54" s="44">
        <f>COUNTIF(Z18:Z48,"J")</f>
        <v>0</v>
      </c>
    </row>
  </sheetData>
  <mergeCells count="26">
    <mergeCell ref="AD14:AD17"/>
    <mergeCell ref="AE14:AE17"/>
    <mergeCell ref="C15:F15"/>
    <mergeCell ref="G15:K15"/>
    <mergeCell ref="L15:P15"/>
    <mergeCell ref="AC14:AC17"/>
    <mergeCell ref="A14:A17"/>
    <mergeCell ref="B14:B17"/>
    <mergeCell ref="C14:Z14"/>
    <mergeCell ref="AA14:AA17"/>
    <mergeCell ref="AB14:AB17"/>
    <mergeCell ref="Q15:U15"/>
    <mergeCell ref="V15:Z15"/>
    <mergeCell ref="V9:AA9"/>
    <mergeCell ref="C11:G11"/>
    <mergeCell ref="H11:J11"/>
    <mergeCell ref="K11:O11"/>
    <mergeCell ref="V11:AA11"/>
    <mergeCell ref="C9:O9"/>
    <mergeCell ref="C7:O7"/>
    <mergeCell ref="V7:AA7"/>
    <mergeCell ref="C1:AE1"/>
    <mergeCell ref="C3:O3"/>
    <mergeCell ref="V3:AD3"/>
    <mergeCell ref="C5:O5"/>
    <mergeCell ref="V5:AA5"/>
  </mergeCells>
  <phoneticPr fontId="3" type="noConversion"/>
  <conditionalFormatting sqref="C18:Z47">
    <cfRule type="cellIs" dxfId="47" priority="101" operator="equal">
      <formula>"J"</formula>
    </cfRule>
    <cfRule type="cellIs" dxfId="46" priority="102" operator="equal">
      <formula>"T"</formula>
    </cfRule>
  </conditionalFormatting>
  <conditionalFormatting sqref="AC5 AC7 AC9 AC11">
    <cfRule type="cellIs" dxfId="45" priority="1" operator="equal">
      <formula>"J"</formula>
    </cfRule>
    <cfRule type="cellIs" dxfId="44" priority="2" operator="equal">
      <formula>"T"</formula>
    </cfRule>
  </conditionalFormatting>
  <dataValidations count="1">
    <dataValidation type="list" allowBlank="1" showInputMessage="1" showErrorMessage="1" sqref="AC5 AC7 AC9 AC11 C18:Z47" xr:uid="{FDB11CA0-3F6B-4173-8991-F0DE88977682}">
      <formula1>"1,0,T,J"</formula1>
    </dataValidation>
  </dataValidations>
  <pageMargins left="0.7" right="0.7" top="0.75" bottom="0.75" header="0.3" footer="0.3"/>
  <pageSetup paperSize="9" scale="48" orientation="portrait" r:id="rId1"/>
  <ignoredErrors>
    <ignoredError sqref="Z50:Z54 C50:X54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3" id="{A2533F37-5C0D-4B21-A154-7E946C9F5E3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C18:Z47</xm:sqref>
        </x14:conditionalFormatting>
        <x14:conditionalFormatting xmlns:xm="http://schemas.microsoft.com/office/excel/2006/main">
          <x14:cfRule type="iconSet" priority="3" id="{B3D5FE62-A2A9-49DF-B688-F2DB4EB5E3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62C2-DD3D-456E-A1A5-490D0B6D51DA}">
  <sheetPr>
    <tabColor rgb="FF92D050"/>
  </sheetPr>
  <dimension ref="A1:AF54"/>
  <sheetViews>
    <sheetView showGridLines="0" zoomScaleNormal="100" workbookViewId="0">
      <selection activeCell="AI44" sqref="AI44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.33203125" style="2" customWidth="1"/>
    <col min="28" max="32" width="6.44140625" customWidth="1"/>
  </cols>
  <sheetData>
    <row r="1" spans="1:32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2.25" customHeight="1" thickBot="1" x14ac:dyDescent="0.35"/>
    <row r="3" spans="1:32" ht="15" thickBot="1" x14ac:dyDescent="0.35">
      <c r="B3" s="24" t="s">
        <v>20</v>
      </c>
      <c r="C3" s="144" t="str">
        <f>SEPTIEMBRE!C3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6"/>
      <c r="Z3" s="153" t="s">
        <v>23</v>
      </c>
      <c r="AA3" s="154"/>
      <c r="AB3" s="154"/>
      <c r="AC3" s="154"/>
      <c r="AD3" s="154"/>
      <c r="AE3" s="155"/>
    </row>
    <row r="4" spans="1:32" ht="2.25" customHeight="1" thickBot="1" x14ac:dyDescent="0.35">
      <c r="B4" s="24"/>
      <c r="Z4" s="25"/>
      <c r="AE4" s="26"/>
    </row>
    <row r="5" spans="1:32" ht="15" thickBot="1" x14ac:dyDescent="0.35">
      <c r="B5" s="24" t="s">
        <v>19</v>
      </c>
      <c r="C5" s="144" t="str">
        <f>SEPTIEMBRE!C5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6"/>
      <c r="Z5" s="147" t="s">
        <v>13</v>
      </c>
      <c r="AA5" s="148"/>
      <c r="AB5" s="148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Z6" s="32"/>
      <c r="AA6" s="33"/>
      <c r="AB6" s="34"/>
      <c r="AE6" s="26"/>
    </row>
    <row r="7" spans="1:32" ht="15" thickBot="1" x14ac:dyDescent="0.35">
      <c r="B7" s="24" t="s">
        <v>21</v>
      </c>
      <c r="C7" s="144" t="str">
        <f>SEPTIEMBRE!C7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6"/>
      <c r="Z7" s="147" t="s">
        <v>24</v>
      </c>
      <c r="AA7" s="148"/>
      <c r="AB7" s="148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Z8" s="32"/>
      <c r="AA8" s="33"/>
      <c r="AB8" s="34"/>
      <c r="AE8" s="26"/>
    </row>
    <row r="9" spans="1:32" ht="15" thickBot="1" x14ac:dyDescent="0.35">
      <c r="B9" s="24" t="s">
        <v>52</v>
      </c>
      <c r="C9" s="144" t="str">
        <f>SEPTIEMBRE!C9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6"/>
      <c r="Z9" s="147" t="s">
        <v>25</v>
      </c>
      <c r="AA9" s="148"/>
      <c r="AB9" s="148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Z10" s="32"/>
      <c r="AA10" s="33"/>
      <c r="AB10" s="34"/>
      <c r="AE10" s="26"/>
    </row>
    <row r="11" spans="1:32" ht="15" thickBot="1" x14ac:dyDescent="0.35">
      <c r="B11" s="24" t="s">
        <v>22</v>
      </c>
      <c r="C11" s="144">
        <f>SEPTIEMBRE!C11</f>
        <v>10</v>
      </c>
      <c r="D11" s="145"/>
      <c r="E11" s="145"/>
      <c r="F11" s="145"/>
      <c r="G11" s="145"/>
      <c r="H11" s="145"/>
      <c r="I11" s="145"/>
      <c r="J11" s="145"/>
      <c r="K11" s="146"/>
      <c r="L11" s="156" t="s">
        <v>50</v>
      </c>
      <c r="M11" s="156"/>
      <c r="N11" s="156"/>
      <c r="O11" s="184">
        <f>SEPTIEMBRE!K11</f>
        <v>3445001</v>
      </c>
      <c r="P11" s="185"/>
      <c r="Q11" s="185"/>
      <c r="R11" s="185"/>
      <c r="S11" s="186"/>
      <c r="Z11" s="147" t="s">
        <v>26</v>
      </c>
      <c r="AA11" s="148"/>
      <c r="AB11" s="148"/>
      <c r="AC11" s="31" t="s">
        <v>30</v>
      </c>
      <c r="AD11" s="13" t="s">
        <v>2</v>
      </c>
      <c r="AE11" s="26"/>
    </row>
    <row r="12" spans="1:32" ht="2.25" customHeight="1" thickBot="1" x14ac:dyDescent="0.35">
      <c r="Z12" s="27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60" t="s">
        <v>0</v>
      </c>
      <c r="B14" s="163" t="s">
        <v>1</v>
      </c>
      <c r="C14" s="166" t="s">
        <v>47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8" t="s">
        <v>13</v>
      </c>
      <c r="AC14" s="170" t="s">
        <v>14</v>
      </c>
      <c r="AD14" s="177" t="s">
        <v>15</v>
      </c>
      <c r="AE14" s="174" t="s">
        <v>16</v>
      </c>
      <c r="AF14" s="175" t="s">
        <v>17</v>
      </c>
    </row>
    <row r="15" spans="1:32" ht="23.25" customHeight="1" thickBot="1" x14ac:dyDescent="0.35">
      <c r="A15" s="161"/>
      <c r="B15" s="164"/>
      <c r="C15" s="171" t="s">
        <v>57</v>
      </c>
      <c r="D15" s="172"/>
      <c r="E15" s="172"/>
      <c r="F15" s="172"/>
      <c r="G15" s="173"/>
      <c r="H15" s="171" t="s">
        <v>8</v>
      </c>
      <c r="I15" s="172"/>
      <c r="J15" s="172"/>
      <c r="K15" s="172"/>
      <c r="L15" s="173"/>
      <c r="M15" s="171" t="s">
        <v>9</v>
      </c>
      <c r="N15" s="172"/>
      <c r="O15" s="172"/>
      <c r="P15" s="172"/>
      <c r="Q15" s="173"/>
      <c r="R15" s="171" t="s">
        <v>10</v>
      </c>
      <c r="S15" s="172"/>
      <c r="T15" s="172"/>
      <c r="U15" s="172"/>
      <c r="V15" s="173"/>
      <c r="W15" s="171" t="s">
        <v>11</v>
      </c>
      <c r="X15" s="172"/>
      <c r="Y15" s="172"/>
      <c r="Z15" s="172"/>
      <c r="AA15" s="173"/>
      <c r="AB15" s="169"/>
      <c r="AC15" s="170"/>
      <c r="AD15" s="177"/>
      <c r="AE15" s="174"/>
      <c r="AF15" s="175"/>
    </row>
    <row r="16" spans="1:32" ht="23.25" customHeight="1" thickBot="1" x14ac:dyDescent="0.35">
      <c r="A16" s="161"/>
      <c r="B16" s="164"/>
      <c r="C16" s="45" t="s">
        <v>4</v>
      </c>
      <c r="D16" s="45" t="s">
        <v>5</v>
      </c>
      <c r="E16" s="45" t="s">
        <v>6</v>
      </c>
      <c r="F16" s="45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7" t="s">
        <v>6</v>
      </c>
      <c r="Z16" s="7" t="s">
        <v>2</v>
      </c>
      <c r="AA16" s="7" t="s">
        <v>3</v>
      </c>
      <c r="AB16" s="169"/>
      <c r="AC16" s="170"/>
      <c r="AD16" s="177"/>
      <c r="AE16" s="174"/>
      <c r="AF16" s="175"/>
    </row>
    <row r="17" spans="1:32" ht="23.25" customHeight="1" thickBot="1" x14ac:dyDescent="0.35">
      <c r="A17" s="162"/>
      <c r="B17" s="165"/>
      <c r="C17" s="77">
        <v>2</v>
      </c>
      <c r="D17" s="7">
        <v>3</v>
      </c>
      <c r="E17" s="7">
        <v>4</v>
      </c>
      <c r="F17" s="7">
        <v>5</v>
      </c>
      <c r="G17" s="7">
        <v>6</v>
      </c>
      <c r="H17" s="7">
        <v>9</v>
      </c>
      <c r="I17" s="7">
        <v>10</v>
      </c>
      <c r="J17" s="7">
        <v>11</v>
      </c>
      <c r="K17" s="7">
        <v>12</v>
      </c>
      <c r="L17" s="7">
        <v>13</v>
      </c>
      <c r="M17" s="77">
        <v>16</v>
      </c>
      <c r="N17" s="7">
        <v>17</v>
      </c>
      <c r="O17" s="7">
        <v>18</v>
      </c>
      <c r="P17" s="7">
        <v>19</v>
      </c>
      <c r="Q17" s="7">
        <v>20</v>
      </c>
      <c r="R17" s="7">
        <v>23</v>
      </c>
      <c r="S17" s="7">
        <v>24</v>
      </c>
      <c r="T17" s="7">
        <v>25</v>
      </c>
      <c r="U17" s="7">
        <v>26</v>
      </c>
      <c r="V17" s="7">
        <v>27</v>
      </c>
      <c r="W17" s="7">
        <v>30</v>
      </c>
      <c r="X17" s="7"/>
      <c r="Y17" s="7"/>
      <c r="Z17" s="7"/>
      <c r="AA17" s="7"/>
      <c r="AB17" s="169"/>
      <c r="AC17" s="170"/>
      <c r="AD17" s="177"/>
      <c r="AE17" s="174"/>
      <c r="AF17" s="175"/>
    </row>
    <row r="18" spans="1:32" ht="15" thickBot="1" x14ac:dyDescent="0.35">
      <c r="A18" s="95">
        <v>1</v>
      </c>
      <c r="B18" s="110" t="str">
        <f>OCTUBRE!B18</f>
        <v>ANGIE VALERIA RENGIFO ARIZALA</v>
      </c>
      <c r="C18" s="66"/>
      <c r="D18" s="6"/>
      <c r="E18" s="6"/>
      <c r="F18" s="6"/>
      <c r="G18" s="50"/>
      <c r="H18" s="66"/>
      <c r="I18" s="6"/>
      <c r="J18" s="6"/>
      <c r="K18" s="6"/>
      <c r="L18" s="50"/>
      <c r="M18" s="66"/>
      <c r="N18" s="6"/>
      <c r="O18" s="6"/>
      <c r="P18" s="6"/>
      <c r="Q18" s="50"/>
      <c r="R18" s="66"/>
      <c r="S18" s="6"/>
      <c r="T18" s="6"/>
      <c r="U18" s="6"/>
      <c r="V18" s="50"/>
      <c r="W18" s="66"/>
      <c r="X18" s="6"/>
      <c r="Y18" s="6"/>
      <c r="Z18" s="6"/>
      <c r="AA18" s="50"/>
      <c r="AB18" s="40">
        <f>COUNTIF(C18:AA18,1)</f>
        <v>0</v>
      </c>
      <c r="AC18" s="36">
        <f>AB18/21</f>
        <v>0</v>
      </c>
      <c r="AD18" s="37">
        <f>COUNTIF(C18:AA18,0)</f>
        <v>0</v>
      </c>
      <c r="AE18" s="38">
        <f>COUNTIF(C18:AA18,"T")</f>
        <v>0</v>
      </c>
      <c r="AF18" s="39">
        <f>COUNTIF(C18:AA18,"J")</f>
        <v>0</v>
      </c>
    </row>
    <row r="19" spans="1:32" ht="15" thickBot="1" x14ac:dyDescent="0.35">
      <c r="A19" s="92">
        <v>2</v>
      </c>
      <c r="B19" s="110" t="str">
        <f>OCTUBRE!B19</f>
        <v>LUZ JESUALIS TRIAS MORENO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3"/>
      <c r="Y19" s="3"/>
      <c r="Z19" s="3"/>
      <c r="AA19" s="14"/>
      <c r="AB19" s="40">
        <f t="shared" ref="AB19:AB45" si="0">COUNTIF(C19:AA19,1)</f>
        <v>0</v>
      </c>
      <c r="AC19" s="36">
        <f t="shared" ref="AC19:AC45" si="1">AB19/21</f>
        <v>0</v>
      </c>
      <c r="AD19" s="37">
        <f t="shared" ref="AD19:AD45" si="2">COUNTIF(C19:AA19,0)</f>
        <v>0</v>
      </c>
      <c r="AE19" s="38">
        <f t="shared" ref="AE19:AE45" si="3">COUNTIF(C19:AA19,"T")</f>
        <v>0</v>
      </c>
      <c r="AF19" s="39">
        <f t="shared" ref="AF19:AF45" si="4">COUNTIF(C19:AA19,"J")</f>
        <v>0</v>
      </c>
    </row>
    <row r="20" spans="1:32" ht="15" thickBot="1" x14ac:dyDescent="0.35">
      <c r="A20" s="92">
        <v>3</v>
      </c>
      <c r="B20" s="110" t="str">
        <f>OCTUBRE!B20</f>
        <v>JUAN ESTEBAN HURTADO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3"/>
      <c r="Y20" s="3"/>
      <c r="Z20" s="3"/>
      <c r="AA20" s="14"/>
      <c r="AB20" s="40">
        <f t="shared" si="0"/>
        <v>0</v>
      </c>
      <c r="AC20" s="36">
        <f t="shared" si="1"/>
        <v>0</v>
      </c>
      <c r="AD20" s="37">
        <f t="shared" si="2"/>
        <v>0</v>
      </c>
      <c r="AE20" s="38">
        <f t="shared" si="3"/>
        <v>0</v>
      </c>
      <c r="AF20" s="39">
        <f t="shared" si="4"/>
        <v>0</v>
      </c>
    </row>
    <row r="21" spans="1:32" ht="15" thickBot="1" x14ac:dyDescent="0.35">
      <c r="A21" s="92">
        <v>4</v>
      </c>
      <c r="B21" s="110" t="str">
        <f>OCTUBRE!B21</f>
        <v>GABRIELA BASTIDAS VIEDMAN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3"/>
      <c r="Y21" s="3"/>
      <c r="Z21" s="3"/>
      <c r="AA21" s="14"/>
      <c r="AB21" s="40">
        <f t="shared" si="0"/>
        <v>0</v>
      </c>
      <c r="AC21" s="36">
        <f t="shared" si="1"/>
        <v>0</v>
      </c>
      <c r="AD21" s="37">
        <f t="shared" si="2"/>
        <v>0</v>
      </c>
      <c r="AE21" s="38">
        <f t="shared" si="3"/>
        <v>0</v>
      </c>
      <c r="AF21" s="39">
        <f t="shared" si="4"/>
        <v>0</v>
      </c>
    </row>
    <row r="22" spans="1:32" ht="15" thickBot="1" x14ac:dyDescent="0.35">
      <c r="A22" s="92">
        <v>5</v>
      </c>
      <c r="B22" s="110" t="str">
        <f>OCTUBRE!B22</f>
        <v>MARIA JOSE ANGARITA CARDENAS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3"/>
      <c r="Y22" s="3"/>
      <c r="Z22" s="3"/>
      <c r="AA22" s="14"/>
      <c r="AB22" s="40">
        <f t="shared" si="0"/>
        <v>0</v>
      </c>
      <c r="AC22" s="36">
        <f t="shared" si="1"/>
        <v>0</v>
      </c>
      <c r="AD22" s="37">
        <f t="shared" si="2"/>
        <v>0</v>
      </c>
      <c r="AE22" s="38">
        <f t="shared" si="3"/>
        <v>0</v>
      </c>
      <c r="AF22" s="39">
        <f t="shared" si="4"/>
        <v>0</v>
      </c>
    </row>
    <row r="23" spans="1:32" ht="15" thickBot="1" x14ac:dyDescent="0.35">
      <c r="A23" s="92">
        <v>6</v>
      </c>
      <c r="B23" s="110" t="str">
        <f>OCTUBRE!B23</f>
        <v>MICHELL MARIANA ZAMBRANO RAMIREZ</v>
      </c>
      <c r="C23" s="68"/>
      <c r="D23" s="69"/>
      <c r="E23" s="69"/>
      <c r="F23" s="69"/>
      <c r="G23" s="70"/>
      <c r="H23" s="68"/>
      <c r="I23" s="3"/>
      <c r="J23" s="69"/>
      <c r="K23" s="69"/>
      <c r="L23" s="70"/>
      <c r="M23" s="13"/>
      <c r="N23" s="69"/>
      <c r="O23" s="69"/>
      <c r="P23" s="69"/>
      <c r="Q23" s="70"/>
      <c r="R23" s="68"/>
      <c r="S23" s="69"/>
      <c r="T23" s="69"/>
      <c r="U23" s="69"/>
      <c r="V23" s="70"/>
      <c r="W23" s="68"/>
      <c r="X23" s="69"/>
      <c r="Y23" s="69"/>
      <c r="Z23" s="69"/>
      <c r="AA23" s="70"/>
      <c r="AB23" s="40">
        <f t="shared" si="0"/>
        <v>0</v>
      </c>
      <c r="AC23" s="36">
        <f t="shared" si="1"/>
        <v>0</v>
      </c>
      <c r="AD23" s="37">
        <f t="shared" si="2"/>
        <v>0</v>
      </c>
      <c r="AE23" s="38">
        <f t="shared" si="3"/>
        <v>0</v>
      </c>
      <c r="AF23" s="39">
        <f t="shared" si="4"/>
        <v>0</v>
      </c>
    </row>
    <row r="24" spans="1:32" ht="15" thickBot="1" x14ac:dyDescent="0.35">
      <c r="A24" s="92">
        <v>7</v>
      </c>
      <c r="B24" s="110" t="str">
        <f>OCTUBRE!B24</f>
        <v>DESIREE DE LOS ANGELES SUAREZ ARREDONDO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3"/>
      <c r="Y24" s="3"/>
      <c r="Z24" s="3"/>
      <c r="AA24" s="14"/>
      <c r="AB24" s="40">
        <f t="shared" si="0"/>
        <v>0</v>
      </c>
      <c r="AC24" s="36">
        <f t="shared" si="1"/>
        <v>0</v>
      </c>
      <c r="AD24" s="37">
        <f t="shared" si="2"/>
        <v>0</v>
      </c>
      <c r="AE24" s="38">
        <f t="shared" si="3"/>
        <v>0</v>
      </c>
      <c r="AF24" s="39">
        <f t="shared" si="4"/>
        <v>0</v>
      </c>
    </row>
    <row r="25" spans="1:32" ht="15" thickBot="1" x14ac:dyDescent="0.35">
      <c r="A25" s="92">
        <v>8</v>
      </c>
      <c r="B25" s="110" t="str">
        <f>OCTUBRE!B25</f>
        <v>JUAN JOSE ZAPATA RODRIGUZ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3"/>
      <c r="Y25" s="3"/>
      <c r="Z25" s="3"/>
      <c r="AA25" s="14"/>
      <c r="AB25" s="40">
        <f t="shared" si="0"/>
        <v>0</v>
      </c>
      <c r="AC25" s="36">
        <f t="shared" si="1"/>
        <v>0</v>
      </c>
      <c r="AD25" s="37">
        <f t="shared" si="2"/>
        <v>0</v>
      </c>
      <c r="AE25" s="38">
        <f t="shared" si="3"/>
        <v>0</v>
      </c>
      <c r="AF25" s="39">
        <f t="shared" si="4"/>
        <v>0</v>
      </c>
    </row>
    <row r="26" spans="1:32" ht="15" thickBot="1" x14ac:dyDescent="0.35">
      <c r="A26" s="92">
        <v>9</v>
      </c>
      <c r="B26" s="110" t="str">
        <f>OCTUBRE!B26</f>
        <v>GERALDIN VALERIA ZUÑIGA BOTINA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3"/>
      <c r="Y26" s="3"/>
      <c r="Z26" s="3"/>
      <c r="AA26" s="14"/>
      <c r="AB26" s="40">
        <f t="shared" si="0"/>
        <v>0</v>
      </c>
      <c r="AC26" s="36">
        <f t="shared" si="1"/>
        <v>0</v>
      </c>
      <c r="AD26" s="37">
        <f t="shared" si="2"/>
        <v>0</v>
      </c>
      <c r="AE26" s="38">
        <f t="shared" si="3"/>
        <v>0</v>
      </c>
      <c r="AF26" s="39">
        <f t="shared" si="4"/>
        <v>0</v>
      </c>
    </row>
    <row r="27" spans="1:32" ht="15" thickBot="1" x14ac:dyDescent="0.35">
      <c r="A27" s="92">
        <v>10</v>
      </c>
      <c r="B27" s="110" t="str">
        <f>OCTUBRE!B27</f>
        <v>ANGIE LIZETH LEON HORMIGA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3"/>
      <c r="Y27" s="3"/>
      <c r="Z27" s="3"/>
      <c r="AA27" s="14"/>
      <c r="AB27" s="40">
        <f t="shared" si="0"/>
        <v>0</v>
      </c>
      <c r="AC27" s="36">
        <f t="shared" si="1"/>
        <v>0</v>
      </c>
      <c r="AD27" s="37">
        <f t="shared" si="2"/>
        <v>0</v>
      </c>
      <c r="AE27" s="38">
        <f t="shared" si="3"/>
        <v>0</v>
      </c>
      <c r="AF27" s="39">
        <f t="shared" si="4"/>
        <v>0</v>
      </c>
    </row>
    <row r="28" spans="1:32" ht="15" thickBot="1" x14ac:dyDescent="0.35">
      <c r="A28" s="92">
        <v>11</v>
      </c>
      <c r="B28" s="110" t="str">
        <f>OCTUBRE!B28</f>
        <v>DAIANNA MAHECHA GUERRERO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3"/>
      <c r="Y28" s="3"/>
      <c r="Z28" s="3"/>
      <c r="AA28" s="14"/>
      <c r="AB28" s="40">
        <f t="shared" si="0"/>
        <v>0</v>
      </c>
      <c r="AC28" s="36">
        <f t="shared" si="1"/>
        <v>0</v>
      </c>
      <c r="AD28" s="37">
        <f t="shared" si="2"/>
        <v>0</v>
      </c>
      <c r="AE28" s="38">
        <f t="shared" si="3"/>
        <v>0</v>
      </c>
      <c r="AF28" s="39">
        <f t="shared" si="4"/>
        <v>0</v>
      </c>
    </row>
    <row r="29" spans="1:32" ht="15" thickBot="1" x14ac:dyDescent="0.35">
      <c r="A29" s="92">
        <v>12</v>
      </c>
      <c r="B29" s="110" t="str">
        <f>OCTUBRE!B29</f>
        <v>MARIA ANGEL ASPRILLA PLATA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3"/>
      <c r="Y29" s="3"/>
      <c r="Z29" s="3"/>
      <c r="AA29" s="14"/>
      <c r="AB29" s="40">
        <f t="shared" si="0"/>
        <v>0</v>
      </c>
      <c r="AC29" s="36">
        <f t="shared" si="1"/>
        <v>0</v>
      </c>
      <c r="AD29" s="37">
        <f t="shared" si="2"/>
        <v>0</v>
      </c>
      <c r="AE29" s="38">
        <f t="shared" si="3"/>
        <v>0</v>
      </c>
      <c r="AF29" s="39">
        <f t="shared" si="4"/>
        <v>0</v>
      </c>
    </row>
    <row r="30" spans="1:32" ht="15" thickBot="1" x14ac:dyDescent="0.35">
      <c r="A30" s="92">
        <v>13</v>
      </c>
      <c r="B30" s="110" t="str">
        <f>OCTUBRE!B30</f>
        <v>SHARON MELISSA DOMINGUEZ MUELAS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3"/>
      <c r="Y30" s="3"/>
      <c r="Z30" s="3"/>
      <c r="AA30" s="14"/>
      <c r="AB30" s="40">
        <f t="shared" si="0"/>
        <v>0</v>
      </c>
      <c r="AC30" s="36">
        <f t="shared" si="1"/>
        <v>0</v>
      </c>
      <c r="AD30" s="37">
        <f t="shared" si="2"/>
        <v>0</v>
      </c>
      <c r="AE30" s="38">
        <f t="shared" si="3"/>
        <v>0</v>
      </c>
      <c r="AF30" s="39">
        <f t="shared" si="4"/>
        <v>0</v>
      </c>
    </row>
    <row r="31" spans="1:32" ht="15" thickBot="1" x14ac:dyDescent="0.35">
      <c r="A31" s="92">
        <v>14</v>
      </c>
      <c r="B31" s="110" t="str">
        <f>OCTUBRE!B31</f>
        <v>ANDRÉS FELIPE USMA PUENTES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3"/>
      <c r="Y31" s="3"/>
      <c r="Z31" s="3"/>
      <c r="AA31" s="14"/>
      <c r="AB31" s="40">
        <f t="shared" si="0"/>
        <v>0</v>
      </c>
      <c r="AC31" s="36">
        <f t="shared" si="1"/>
        <v>0</v>
      </c>
      <c r="AD31" s="37">
        <f t="shared" si="2"/>
        <v>0</v>
      </c>
      <c r="AE31" s="38">
        <f t="shared" si="3"/>
        <v>0</v>
      </c>
      <c r="AF31" s="39">
        <f t="shared" si="4"/>
        <v>0</v>
      </c>
    </row>
    <row r="32" spans="1:32" ht="15" thickBot="1" x14ac:dyDescent="0.35">
      <c r="A32" s="92">
        <v>15</v>
      </c>
      <c r="B32" s="110" t="str">
        <f>OCTUBRE!B32</f>
        <v>DAVID FERNANDO MARROQUIN ARCILA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3"/>
      <c r="Y32" s="3"/>
      <c r="Z32" s="3"/>
      <c r="AA32" s="14"/>
      <c r="AB32" s="40">
        <f t="shared" si="0"/>
        <v>0</v>
      </c>
      <c r="AC32" s="36">
        <f t="shared" si="1"/>
        <v>0</v>
      </c>
      <c r="AD32" s="37">
        <f t="shared" si="2"/>
        <v>0</v>
      </c>
      <c r="AE32" s="38">
        <f t="shared" si="3"/>
        <v>0</v>
      </c>
      <c r="AF32" s="39">
        <f t="shared" si="4"/>
        <v>0</v>
      </c>
    </row>
    <row r="33" spans="1:32" ht="15" thickBot="1" x14ac:dyDescent="0.35">
      <c r="A33" s="92">
        <v>16</v>
      </c>
      <c r="B33" s="110" t="str">
        <f>OCTUBRE!B33</f>
        <v>DAHIANA ISABELLA MAMIAN QUINAYAS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3"/>
      <c r="Y33" s="3"/>
      <c r="Z33" s="3"/>
      <c r="AA33" s="14"/>
      <c r="AB33" s="40">
        <f t="shared" si="0"/>
        <v>0</v>
      </c>
      <c r="AC33" s="36">
        <f t="shared" si="1"/>
        <v>0</v>
      </c>
      <c r="AD33" s="37">
        <f t="shared" si="2"/>
        <v>0</v>
      </c>
      <c r="AE33" s="38">
        <f t="shared" si="3"/>
        <v>0</v>
      </c>
      <c r="AF33" s="39">
        <f t="shared" si="4"/>
        <v>0</v>
      </c>
    </row>
    <row r="34" spans="1:32" ht="15" thickBot="1" x14ac:dyDescent="0.35">
      <c r="A34" s="92">
        <v>17</v>
      </c>
      <c r="B34" s="110" t="str">
        <f>OCTUBRE!B34</f>
        <v>ANNY ZAIRE ARISTIZABAL CARDENAS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3"/>
      <c r="Y34" s="3"/>
      <c r="Z34" s="3"/>
      <c r="AA34" s="14"/>
      <c r="AB34" s="40">
        <f t="shared" si="0"/>
        <v>0</v>
      </c>
      <c r="AC34" s="36">
        <f t="shared" si="1"/>
        <v>0</v>
      </c>
      <c r="AD34" s="37">
        <f t="shared" si="2"/>
        <v>0</v>
      </c>
      <c r="AE34" s="38">
        <f t="shared" si="3"/>
        <v>0</v>
      </c>
      <c r="AF34" s="39">
        <f t="shared" si="4"/>
        <v>0</v>
      </c>
    </row>
    <row r="35" spans="1:32" ht="15" thickBot="1" x14ac:dyDescent="0.35">
      <c r="A35" s="92">
        <v>18</v>
      </c>
      <c r="B35" s="110" t="str">
        <f>OCTUBRE!B35</f>
        <v>SAHORI JISSEL DIAZ FLOREZ</v>
      </c>
      <c r="C35" s="68"/>
      <c r="D35" s="69"/>
      <c r="E35" s="69"/>
      <c r="F35" s="69"/>
      <c r="G35" s="70"/>
      <c r="H35" s="68"/>
      <c r="I35" s="3"/>
      <c r="J35" s="69"/>
      <c r="K35" s="69"/>
      <c r="L35" s="70"/>
      <c r="M35" s="13"/>
      <c r="N35" s="69"/>
      <c r="O35" s="69"/>
      <c r="P35" s="69"/>
      <c r="Q35" s="70"/>
      <c r="R35" s="68"/>
      <c r="S35" s="69"/>
      <c r="T35" s="69"/>
      <c r="U35" s="69"/>
      <c r="V35" s="70"/>
      <c r="W35" s="68"/>
      <c r="X35" s="69"/>
      <c r="Y35" s="69"/>
      <c r="Z35" s="69"/>
      <c r="AA35" s="70"/>
      <c r="AB35" s="40">
        <f t="shared" si="0"/>
        <v>0</v>
      </c>
      <c r="AC35" s="36">
        <f t="shared" si="1"/>
        <v>0</v>
      </c>
      <c r="AD35" s="37">
        <f t="shared" si="2"/>
        <v>0</v>
      </c>
      <c r="AE35" s="38">
        <f t="shared" si="3"/>
        <v>0</v>
      </c>
      <c r="AF35" s="39">
        <f t="shared" si="4"/>
        <v>0</v>
      </c>
    </row>
    <row r="36" spans="1:32" ht="15" thickBot="1" x14ac:dyDescent="0.35">
      <c r="A36" s="92">
        <v>19</v>
      </c>
      <c r="B36" s="110" t="str">
        <f>OCTUBRE!B36</f>
        <v>DARWIN YOLIAN ALEMESA RACINES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3"/>
      <c r="Y36" s="3"/>
      <c r="Z36" s="3"/>
      <c r="AA36" s="14"/>
      <c r="AB36" s="40">
        <f t="shared" si="0"/>
        <v>0</v>
      </c>
      <c r="AC36" s="36">
        <f t="shared" si="1"/>
        <v>0</v>
      </c>
      <c r="AD36" s="37">
        <f t="shared" si="2"/>
        <v>0</v>
      </c>
      <c r="AE36" s="38">
        <f t="shared" si="3"/>
        <v>0</v>
      </c>
      <c r="AF36" s="39">
        <f t="shared" si="4"/>
        <v>0</v>
      </c>
    </row>
    <row r="37" spans="1:32" ht="15" thickBot="1" x14ac:dyDescent="0.35">
      <c r="A37" s="92">
        <v>20</v>
      </c>
      <c r="B37" s="110" t="str">
        <f>OCTUBRE!B37</f>
        <v>JUAN CAMILO MARQUEZ CASANOVA</v>
      </c>
      <c r="C37" s="68"/>
      <c r="D37" s="69"/>
      <c r="E37" s="69"/>
      <c r="F37" s="69"/>
      <c r="G37" s="70"/>
      <c r="H37" s="68"/>
      <c r="I37" s="3"/>
      <c r="J37" s="69"/>
      <c r="K37" s="69"/>
      <c r="L37" s="70"/>
      <c r="M37" s="13"/>
      <c r="N37" s="69"/>
      <c r="O37" s="69"/>
      <c r="P37" s="69"/>
      <c r="Q37" s="70"/>
      <c r="R37" s="68"/>
      <c r="S37" s="69"/>
      <c r="T37" s="69"/>
      <c r="U37" s="69"/>
      <c r="V37" s="70"/>
      <c r="W37" s="68"/>
      <c r="X37" s="69"/>
      <c r="Y37" s="69"/>
      <c r="Z37" s="69"/>
      <c r="AA37" s="70"/>
      <c r="AB37" s="40">
        <f t="shared" si="0"/>
        <v>0</v>
      </c>
      <c r="AC37" s="36">
        <f t="shared" si="1"/>
        <v>0</v>
      </c>
      <c r="AD37" s="37">
        <f t="shared" si="2"/>
        <v>0</v>
      </c>
      <c r="AE37" s="38">
        <f t="shared" si="3"/>
        <v>0</v>
      </c>
      <c r="AF37" s="39">
        <f t="shared" si="4"/>
        <v>0</v>
      </c>
    </row>
    <row r="38" spans="1:32" ht="15" thickBot="1" x14ac:dyDescent="0.35">
      <c r="A38" s="92">
        <v>21</v>
      </c>
      <c r="B38" s="110" t="str">
        <f>OCTUBRE!B38</f>
        <v xml:space="preserve">SALOME DIAZ FERNANDEZ 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3"/>
      <c r="Y38" s="3"/>
      <c r="Z38" s="3"/>
      <c r="AA38" s="14"/>
      <c r="AB38" s="40">
        <f t="shared" si="0"/>
        <v>0</v>
      </c>
      <c r="AC38" s="36">
        <f t="shared" si="1"/>
        <v>0</v>
      </c>
      <c r="AD38" s="37">
        <f t="shared" si="2"/>
        <v>0</v>
      </c>
      <c r="AE38" s="38">
        <f t="shared" si="3"/>
        <v>0</v>
      </c>
      <c r="AF38" s="39">
        <f t="shared" si="4"/>
        <v>0</v>
      </c>
    </row>
    <row r="39" spans="1:32" ht="15" thickBot="1" x14ac:dyDescent="0.35">
      <c r="A39" s="92">
        <v>22</v>
      </c>
      <c r="B39" s="110" t="str">
        <f>OCTUBRE!B39</f>
        <v>JOSSUE ERAZO SERNA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3"/>
      <c r="Y39" s="3"/>
      <c r="Z39" s="3"/>
      <c r="AA39" s="14"/>
      <c r="AB39" s="40">
        <f t="shared" si="0"/>
        <v>0</v>
      </c>
      <c r="AC39" s="36">
        <f t="shared" si="1"/>
        <v>0</v>
      </c>
      <c r="AD39" s="37">
        <f t="shared" si="2"/>
        <v>0</v>
      </c>
      <c r="AE39" s="38">
        <f t="shared" si="3"/>
        <v>0</v>
      </c>
      <c r="AF39" s="39">
        <f t="shared" si="4"/>
        <v>0</v>
      </c>
    </row>
    <row r="40" spans="1:32" ht="15" thickBot="1" x14ac:dyDescent="0.35">
      <c r="A40" s="92">
        <v>23</v>
      </c>
      <c r="B40" s="110" t="str">
        <f>OCTUBRE!B40</f>
        <v>DEIVID STIVEN DURAN LONDOÑO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3"/>
      <c r="Y40" s="3"/>
      <c r="Z40" s="3"/>
      <c r="AA40" s="14"/>
      <c r="AB40" s="40">
        <f t="shared" si="0"/>
        <v>0</v>
      </c>
      <c r="AC40" s="36">
        <f t="shared" si="1"/>
        <v>0</v>
      </c>
      <c r="AD40" s="37">
        <f t="shared" si="2"/>
        <v>0</v>
      </c>
      <c r="AE40" s="38">
        <f t="shared" si="3"/>
        <v>0</v>
      </c>
      <c r="AF40" s="39">
        <f t="shared" si="4"/>
        <v>0</v>
      </c>
    </row>
    <row r="41" spans="1:32" ht="15" thickBot="1" x14ac:dyDescent="0.35">
      <c r="A41" s="92">
        <v>24</v>
      </c>
      <c r="B41" s="110">
        <f>OCTUBRE!B41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3"/>
      <c r="Y41" s="3"/>
      <c r="Z41" s="3"/>
      <c r="AA41" s="14"/>
      <c r="AB41" s="40">
        <f t="shared" si="0"/>
        <v>0</v>
      </c>
      <c r="AC41" s="36">
        <f t="shared" si="1"/>
        <v>0</v>
      </c>
      <c r="AD41" s="37">
        <f t="shared" si="2"/>
        <v>0</v>
      </c>
      <c r="AE41" s="38">
        <f t="shared" si="3"/>
        <v>0</v>
      </c>
      <c r="AF41" s="39">
        <f t="shared" si="4"/>
        <v>0</v>
      </c>
    </row>
    <row r="42" spans="1:32" ht="15" thickBot="1" x14ac:dyDescent="0.35">
      <c r="A42" s="92">
        <v>25</v>
      </c>
      <c r="B42" s="110">
        <f>OCTUBRE!B42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3"/>
      <c r="Y42" s="3"/>
      <c r="Z42" s="3"/>
      <c r="AA42" s="14"/>
      <c r="AB42" s="40">
        <f t="shared" si="0"/>
        <v>0</v>
      </c>
      <c r="AC42" s="36">
        <f t="shared" si="1"/>
        <v>0</v>
      </c>
      <c r="AD42" s="37">
        <f t="shared" si="2"/>
        <v>0</v>
      </c>
      <c r="AE42" s="38">
        <f t="shared" si="3"/>
        <v>0</v>
      </c>
      <c r="AF42" s="39">
        <f t="shared" si="4"/>
        <v>0</v>
      </c>
    </row>
    <row r="43" spans="1:32" ht="15" thickBot="1" x14ac:dyDescent="0.35">
      <c r="A43" s="92">
        <v>26</v>
      </c>
      <c r="B43" s="110">
        <f>OCTUBRE!B43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3"/>
      <c r="Y43" s="3"/>
      <c r="Z43" s="3"/>
      <c r="AA43" s="14"/>
      <c r="AB43" s="40">
        <f t="shared" si="0"/>
        <v>0</v>
      </c>
      <c r="AC43" s="36">
        <f t="shared" si="1"/>
        <v>0</v>
      </c>
      <c r="AD43" s="37">
        <f t="shared" si="2"/>
        <v>0</v>
      </c>
      <c r="AE43" s="38">
        <f t="shared" si="3"/>
        <v>0</v>
      </c>
      <c r="AF43" s="39">
        <f t="shared" si="4"/>
        <v>0</v>
      </c>
    </row>
    <row r="44" spans="1:32" ht="15" thickBot="1" x14ac:dyDescent="0.35">
      <c r="A44" s="92">
        <v>27</v>
      </c>
      <c r="B44" s="110">
        <f>OCTUBRE!B44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3"/>
      <c r="Y44" s="3"/>
      <c r="Z44" s="3"/>
      <c r="AA44" s="14"/>
      <c r="AB44" s="40">
        <f t="shared" si="0"/>
        <v>0</v>
      </c>
      <c r="AC44" s="36">
        <f t="shared" si="1"/>
        <v>0</v>
      </c>
      <c r="AD44" s="37">
        <f t="shared" si="2"/>
        <v>0</v>
      </c>
      <c r="AE44" s="38">
        <f t="shared" si="3"/>
        <v>0</v>
      </c>
      <c r="AF44" s="39">
        <f t="shared" si="4"/>
        <v>0</v>
      </c>
    </row>
    <row r="45" spans="1:32" ht="15" thickBot="1" x14ac:dyDescent="0.35">
      <c r="A45" s="92">
        <v>28</v>
      </c>
      <c r="B45" s="110">
        <f>OCTUBRE!B45</f>
        <v>0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3"/>
      <c r="Y45" s="3"/>
      <c r="Z45" s="3"/>
      <c r="AA45" s="14"/>
      <c r="AB45" s="40">
        <f t="shared" si="0"/>
        <v>0</v>
      </c>
      <c r="AC45" s="36">
        <f t="shared" si="1"/>
        <v>0</v>
      </c>
      <c r="AD45" s="37">
        <f t="shared" si="2"/>
        <v>0</v>
      </c>
      <c r="AE45" s="38">
        <f t="shared" si="3"/>
        <v>0</v>
      </c>
      <c r="AF45" s="39">
        <f t="shared" si="4"/>
        <v>0</v>
      </c>
    </row>
    <row r="46" spans="1:32" ht="15" thickBot="1" x14ac:dyDescent="0.35">
      <c r="A46" s="92">
        <v>29</v>
      </c>
      <c r="B46" s="110">
        <f>OCTUBRE!B46</f>
        <v>0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3"/>
      <c r="Y46" s="3"/>
      <c r="Z46" s="3"/>
      <c r="AA46" s="14"/>
      <c r="AB46" s="40">
        <f t="shared" ref="AB46:AB47" si="5">COUNTIF(C46:AA46,1)</f>
        <v>0</v>
      </c>
      <c r="AC46" s="36">
        <f t="shared" ref="AC46:AC47" si="6">AB46/21</f>
        <v>0</v>
      </c>
      <c r="AD46" s="37">
        <f t="shared" ref="AD46:AD47" si="7">COUNTIF(C46:AA46,0)</f>
        <v>0</v>
      </c>
      <c r="AE46" s="38">
        <f t="shared" ref="AE46:AE47" si="8">COUNTIF(C46:AA46,"T")</f>
        <v>0</v>
      </c>
      <c r="AF46" s="39">
        <f t="shared" ref="AF46:AF47" si="9">COUNTIF(C46:AA46,"J")</f>
        <v>0</v>
      </c>
    </row>
    <row r="47" spans="1:32" ht="15" thickBot="1" x14ac:dyDescent="0.35">
      <c r="A47" s="92">
        <v>30</v>
      </c>
      <c r="B47" s="112">
        <f>OCTUBRE!B47</f>
        <v>0</v>
      </c>
      <c r="C47" s="15"/>
      <c r="D47" s="18"/>
      <c r="E47" s="18"/>
      <c r="F47" s="18"/>
      <c r="G47" s="16"/>
      <c r="H47" s="15"/>
      <c r="I47" s="18"/>
      <c r="J47" s="18"/>
      <c r="K47" s="18"/>
      <c r="L47" s="16"/>
      <c r="M47" s="15"/>
      <c r="N47" s="18"/>
      <c r="O47" s="18"/>
      <c r="P47" s="18"/>
      <c r="Q47" s="16"/>
      <c r="R47" s="15"/>
      <c r="S47" s="18"/>
      <c r="T47" s="18"/>
      <c r="U47" s="18"/>
      <c r="V47" s="16"/>
      <c r="W47" s="15"/>
      <c r="X47" s="18"/>
      <c r="Y47" s="18"/>
      <c r="Z47" s="18"/>
      <c r="AA47" s="16"/>
      <c r="AB47" s="40">
        <f t="shared" si="5"/>
        <v>0</v>
      </c>
      <c r="AC47" s="36">
        <f t="shared" si="6"/>
        <v>0</v>
      </c>
      <c r="AD47" s="37">
        <f t="shared" si="7"/>
        <v>0</v>
      </c>
      <c r="AE47" s="38">
        <f t="shared" si="8"/>
        <v>0</v>
      </c>
      <c r="AF47" s="39">
        <f t="shared" si="9"/>
        <v>0</v>
      </c>
    </row>
    <row r="48" spans="1:32" x14ac:dyDescent="0.3">
      <c r="A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ht="15" thickBot="1" x14ac:dyDescent="0.35">
      <c r="A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x14ac:dyDescent="0.3">
      <c r="B50" s="19" t="s">
        <v>13</v>
      </c>
      <c r="C50" s="40">
        <f>COUNTIF(C18:C45,1)</f>
        <v>0</v>
      </c>
      <c r="D50" s="40"/>
      <c r="E50" s="40"/>
      <c r="F50" s="40"/>
      <c r="G50" s="40"/>
      <c r="H50" s="40">
        <f t="shared" ref="H50:AA50" si="10">COUNTIF(H18:H45,1)</f>
        <v>0</v>
      </c>
      <c r="I50" s="40">
        <f t="shared" si="10"/>
        <v>0</v>
      </c>
      <c r="J50" s="40">
        <f t="shared" si="10"/>
        <v>0</v>
      </c>
      <c r="K50" s="40">
        <f t="shared" si="10"/>
        <v>0</v>
      </c>
      <c r="L50" s="40">
        <f t="shared" si="10"/>
        <v>0</v>
      </c>
      <c r="M50" s="40">
        <f t="shared" si="10"/>
        <v>0</v>
      </c>
      <c r="N50" s="40">
        <f t="shared" si="10"/>
        <v>0</v>
      </c>
      <c r="O50" s="40">
        <f t="shared" si="10"/>
        <v>0</v>
      </c>
      <c r="P50" s="40">
        <f t="shared" si="10"/>
        <v>0</v>
      </c>
      <c r="Q50" s="40">
        <f t="shared" si="10"/>
        <v>0</v>
      </c>
      <c r="R50" s="40">
        <f t="shared" si="10"/>
        <v>0</v>
      </c>
      <c r="S50" s="40">
        <f t="shared" si="10"/>
        <v>0</v>
      </c>
      <c r="T50" s="40">
        <f t="shared" si="10"/>
        <v>0</v>
      </c>
      <c r="U50" s="40">
        <f t="shared" si="10"/>
        <v>0</v>
      </c>
      <c r="V50" s="40">
        <f t="shared" si="10"/>
        <v>0</v>
      </c>
      <c r="W50" s="40">
        <f t="shared" si="10"/>
        <v>0</v>
      </c>
      <c r="X50" s="40">
        <f t="shared" si="10"/>
        <v>0</v>
      </c>
      <c r="Y50" s="40">
        <f t="shared" si="10"/>
        <v>0</v>
      </c>
      <c r="Z50" s="40">
        <f t="shared" si="10"/>
        <v>0</v>
      </c>
      <c r="AA50" s="40">
        <f t="shared" si="10"/>
        <v>0</v>
      </c>
    </row>
    <row r="51" spans="1:27" x14ac:dyDescent="0.3">
      <c r="B51" s="20" t="s">
        <v>14</v>
      </c>
      <c r="C51" s="41">
        <f>C50/40</f>
        <v>0</v>
      </c>
      <c r="D51" s="41"/>
      <c r="E51" s="41"/>
      <c r="F51" s="41"/>
      <c r="G51" s="41"/>
      <c r="H51" s="41">
        <f t="shared" ref="H51:AA51" si="11">H50/40</f>
        <v>0</v>
      </c>
      <c r="I51" s="41">
        <f t="shared" si="11"/>
        <v>0</v>
      </c>
      <c r="J51" s="41">
        <f t="shared" si="11"/>
        <v>0</v>
      </c>
      <c r="K51" s="41">
        <f t="shared" si="11"/>
        <v>0</v>
      </c>
      <c r="L51" s="41">
        <f t="shared" si="11"/>
        <v>0</v>
      </c>
      <c r="M51" s="41">
        <f t="shared" si="11"/>
        <v>0</v>
      </c>
      <c r="N51" s="41">
        <f t="shared" si="11"/>
        <v>0</v>
      </c>
      <c r="O51" s="41">
        <f t="shared" si="11"/>
        <v>0</v>
      </c>
      <c r="P51" s="41">
        <f t="shared" si="11"/>
        <v>0</v>
      </c>
      <c r="Q51" s="41">
        <f t="shared" si="11"/>
        <v>0</v>
      </c>
      <c r="R51" s="41">
        <f t="shared" si="11"/>
        <v>0</v>
      </c>
      <c r="S51" s="41">
        <f t="shared" si="11"/>
        <v>0</v>
      </c>
      <c r="T51" s="41">
        <f t="shared" si="11"/>
        <v>0</v>
      </c>
      <c r="U51" s="41">
        <f t="shared" si="11"/>
        <v>0</v>
      </c>
      <c r="V51" s="41">
        <f t="shared" si="11"/>
        <v>0</v>
      </c>
      <c r="W51" s="41">
        <f t="shared" si="11"/>
        <v>0</v>
      </c>
      <c r="X51" s="41">
        <f t="shared" si="11"/>
        <v>0</v>
      </c>
      <c r="Y51" s="41">
        <f t="shared" si="11"/>
        <v>0</v>
      </c>
      <c r="Z51" s="41">
        <f t="shared" si="11"/>
        <v>0</v>
      </c>
      <c r="AA51" s="41">
        <f t="shared" si="11"/>
        <v>0</v>
      </c>
    </row>
    <row r="52" spans="1:27" x14ac:dyDescent="0.3">
      <c r="B52" s="21" t="s">
        <v>15</v>
      </c>
      <c r="C52" s="42">
        <f>COUNTIF(C18:C45,0)</f>
        <v>0</v>
      </c>
      <c r="D52" s="42"/>
      <c r="E52" s="42"/>
      <c r="F52" s="42"/>
      <c r="G52" s="42"/>
      <c r="H52" s="42">
        <f t="shared" ref="H52:AA52" si="12">COUNTIF(H18:H45,0)</f>
        <v>0</v>
      </c>
      <c r="I52" s="42">
        <f t="shared" si="12"/>
        <v>0</v>
      </c>
      <c r="J52" s="42">
        <f t="shared" si="12"/>
        <v>0</v>
      </c>
      <c r="K52" s="42">
        <f t="shared" si="12"/>
        <v>0</v>
      </c>
      <c r="L52" s="42">
        <f t="shared" si="12"/>
        <v>0</v>
      </c>
      <c r="M52" s="42">
        <f t="shared" si="12"/>
        <v>0</v>
      </c>
      <c r="N52" s="42">
        <f t="shared" si="12"/>
        <v>0</v>
      </c>
      <c r="O52" s="42">
        <f t="shared" si="12"/>
        <v>0</v>
      </c>
      <c r="P52" s="42">
        <f t="shared" si="12"/>
        <v>0</v>
      </c>
      <c r="Q52" s="42">
        <f t="shared" si="12"/>
        <v>0</v>
      </c>
      <c r="R52" s="42">
        <f t="shared" si="12"/>
        <v>0</v>
      </c>
      <c r="S52" s="42">
        <f t="shared" si="12"/>
        <v>0</v>
      </c>
      <c r="T52" s="42">
        <f t="shared" si="12"/>
        <v>0</v>
      </c>
      <c r="U52" s="42">
        <f t="shared" si="12"/>
        <v>0</v>
      </c>
      <c r="V52" s="42">
        <f t="shared" si="12"/>
        <v>0</v>
      </c>
      <c r="W52" s="42">
        <f t="shared" si="12"/>
        <v>0</v>
      </c>
      <c r="X52" s="42">
        <f t="shared" si="12"/>
        <v>0</v>
      </c>
      <c r="Y52" s="42">
        <f t="shared" si="12"/>
        <v>0</v>
      </c>
      <c r="Z52" s="42">
        <f t="shared" si="12"/>
        <v>0</v>
      </c>
      <c r="AA52" s="42">
        <f t="shared" si="12"/>
        <v>0</v>
      </c>
    </row>
    <row r="53" spans="1:27" x14ac:dyDescent="0.3">
      <c r="B53" s="22" t="s">
        <v>16</v>
      </c>
      <c r="C53" s="43">
        <f>COUNTIF(C18:C45,"T")</f>
        <v>0</v>
      </c>
      <c r="D53" s="43"/>
      <c r="E53" s="43"/>
      <c r="F53" s="43"/>
      <c r="G53" s="43"/>
      <c r="H53" s="43">
        <f t="shared" ref="H53:AA53" si="13">COUNTIF(H18:H45,"T")</f>
        <v>0</v>
      </c>
      <c r="I53" s="43">
        <f t="shared" si="13"/>
        <v>0</v>
      </c>
      <c r="J53" s="43">
        <f t="shared" si="13"/>
        <v>0</v>
      </c>
      <c r="K53" s="43">
        <f t="shared" si="13"/>
        <v>0</v>
      </c>
      <c r="L53" s="43">
        <f t="shared" si="13"/>
        <v>0</v>
      </c>
      <c r="M53" s="43">
        <f t="shared" si="13"/>
        <v>0</v>
      </c>
      <c r="N53" s="43">
        <f t="shared" si="13"/>
        <v>0</v>
      </c>
      <c r="O53" s="43">
        <f t="shared" si="13"/>
        <v>0</v>
      </c>
      <c r="P53" s="43">
        <f t="shared" si="13"/>
        <v>0</v>
      </c>
      <c r="Q53" s="43">
        <f t="shared" si="13"/>
        <v>0</v>
      </c>
      <c r="R53" s="43">
        <f t="shared" si="13"/>
        <v>0</v>
      </c>
      <c r="S53" s="43">
        <f t="shared" si="13"/>
        <v>0</v>
      </c>
      <c r="T53" s="43">
        <f t="shared" si="13"/>
        <v>0</v>
      </c>
      <c r="U53" s="43">
        <f t="shared" si="13"/>
        <v>0</v>
      </c>
      <c r="V53" s="43">
        <f t="shared" si="13"/>
        <v>0</v>
      </c>
      <c r="W53" s="43">
        <f t="shared" si="13"/>
        <v>0</v>
      </c>
      <c r="X53" s="43">
        <f t="shared" si="13"/>
        <v>0</v>
      </c>
      <c r="Y53" s="43">
        <f t="shared" si="13"/>
        <v>0</v>
      </c>
      <c r="Z53" s="43">
        <f t="shared" si="13"/>
        <v>0</v>
      </c>
      <c r="AA53" s="43">
        <f t="shared" si="13"/>
        <v>0</v>
      </c>
    </row>
    <row r="54" spans="1:27" ht="15" thickBot="1" x14ac:dyDescent="0.35">
      <c r="B54" s="23" t="s">
        <v>17</v>
      </c>
      <c r="C54" s="44">
        <f>COUNTIF(C18:C45,"J")</f>
        <v>0</v>
      </c>
      <c r="D54" s="44"/>
      <c r="E54" s="44"/>
      <c r="F54" s="44"/>
      <c r="G54" s="44"/>
      <c r="H54" s="44">
        <f t="shared" ref="H54:AA54" si="14">COUNTIF(H18:H45,"J")</f>
        <v>0</v>
      </c>
      <c r="I54" s="44">
        <f t="shared" si="14"/>
        <v>0</v>
      </c>
      <c r="J54" s="44">
        <f t="shared" si="14"/>
        <v>0</v>
      </c>
      <c r="K54" s="44">
        <f t="shared" si="14"/>
        <v>0</v>
      </c>
      <c r="L54" s="44">
        <f t="shared" si="14"/>
        <v>0</v>
      </c>
      <c r="M54" s="44">
        <f t="shared" si="14"/>
        <v>0</v>
      </c>
      <c r="N54" s="44">
        <f t="shared" si="14"/>
        <v>0</v>
      </c>
      <c r="O54" s="44">
        <f t="shared" si="14"/>
        <v>0</v>
      </c>
      <c r="P54" s="44">
        <f t="shared" si="14"/>
        <v>0</v>
      </c>
      <c r="Q54" s="44">
        <f t="shared" si="14"/>
        <v>0</v>
      </c>
      <c r="R54" s="44">
        <f t="shared" si="14"/>
        <v>0</v>
      </c>
      <c r="S54" s="44">
        <f t="shared" si="14"/>
        <v>0</v>
      </c>
      <c r="T54" s="44">
        <f t="shared" si="14"/>
        <v>0</v>
      </c>
      <c r="U54" s="44">
        <f t="shared" si="14"/>
        <v>0</v>
      </c>
      <c r="V54" s="44">
        <f t="shared" si="14"/>
        <v>0</v>
      </c>
      <c r="W54" s="44">
        <f t="shared" si="14"/>
        <v>0</v>
      </c>
      <c r="X54" s="44">
        <f t="shared" si="14"/>
        <v>0</v>
      </c>
      <c r="Y54" s="44">
        <f t="shared" si="14"/>
        <v>0</v>
      </c>
      <c r="Z54" s="44">
        <f t="shared" si="14"/>
        <v>0</v>
      </c>
      <c r="AA54" s="44">
        <f t="shared" si="14"/>
        <v>0</v>
      </c>
    </row>
  </sheetData>
  <mergeCells count="26">
    <mergeCell ref="AE14:AE17"/>
    <mergeCell ref="AF14:AF17"/>
    <mergeCell ref="H15:L15"/>
    <mergeCell ref="M15:Q15"/>
    <mergeCell ref="R15:V15"/>
    <mergeCell ref="W15:AA15"/>
    <mergeCell ref="AD14:AD17"/>
    <mergeCell ref="A14:A17"/>
    <mergeCell ref="B14:B17"/>
    <mergeCell ref="C14:AA14"/>
    <mergeCell ref="AB14:AB17"/>
    <mergeCell ref="AC14:AC17"/>
    <mergeCell ref="C15:G15"/>
    <mergeCell ref="Z9:AB9"/>
    <mergeCell ref="C11:K11"/>
    <mergeCell ref="L11:N11"/>
    <mergeCell ref="O11:S11"/>
    <mergeCell ref="Z11:AB11"/>
    <mergeCell ref="C9:S9"/>
    <mergeCell ref="C7:S7"/>
    <mergeCell ref="Z7:AB7"/>
    <mergeCell ref="C1:AF1"/>
    <mergeCell ref="C3:S3"/>
    <mergeCell ref="Z3:AE3"/>
    <mergeCell ref="C5:S5"/>
    <mergeCell ref="Z5:AB5"/>
  </mergeCells>
  <conditionalFormatting sqref="C18:AA44 C45:M47 O45:AA47">
    <cfRule type="cellIs" dxfId="43" priority="46" operator="equal">
      <formula>"J"</formula>
    </cfRule>
    <cfRule type="cellIs" dxfId="42" priority="47" operator="equal">
      <formula>"T"</formula>
    </cfRule>
  </conditionalFormatting>
  <conditionalFormatting sqref="AD5 AD7 AD9 AD11">
    <cfRule type="cellIs" dxfId="41" priority="1" operator="equal">
      <formula>"J"</formula>
    </cfRule>
    <cfRule type="cellIs" dxfId="40" priority="2" operator="equal">
      <formula>"T"</formula>
    </cfRule>
  </conditionalFormatting>
  <dataValidations count="1">
    <dataValidation type="list" allowBlank="1" showInputMessage="1" showErrorMessage="1" sqref="AD5 AD7 AD9 AD11 C45:M47 C18:AA44 O45:AA47" xr:uid="{6980D93E-F264-49AF-9C49-A18A3EE50693}">
      <formula1>"1,0,T,J"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4" id="{23D847ED-4BC9-47FB-B3FE-5AEC0F34F86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O45:AA47 C45:M47 C18:AA44</xm:sqref>
        </x14:conditionalFormatting>
        <x14:conditionalFormatting xmlns:xm="http://schemas.microsoft.com/office/excel/2006/main">
          <x14:cfRule type="iconSet" priority="3" id="{7BB39D31-1CD1-4341-B16A-0CD3B34F610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C4BA-24B8-49A1-B1EB-1B38FFC5721C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44" t="str">
        <f>FEBRERO!C3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5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44" t="str">
        <f>FEBRERO!C5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44" t="str">
        <f>FEBRERO!C7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44" t="str">
        <f>FEBRERO!C9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44">
        <v>11</v>
      </c>
      <c r="D11" s="145"/>
      <c r="E11" s="145"/>
      <c r="F11" s="145"/>
      <c r="G11" s="146"/>
      <c r="J11" s="72"/>
      <c r="K11" s="184">
        <f>FEBRERO!K11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78" t="s">
        <v>0</v>
      </c>
      <c r="B14" s="181" t="s">
        <v>1</v>
      </c>
      <c r="C14" s="201" t="s">
        <v>32</v>
      </c>
      <c r="D14" s="189"/>
      <c r="E14" s="189"/>
      <c r="F14" s="189"/>
      <c r="G14" s="189"/>
      <c r="H14" s="189"/>
      <c r="I14" s="189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66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79"/>
      <c r="B15" s="182"/>
      <c r="C15" s="74" t="s">
        <v>33</v>
      </c>
      <c r="D15" s="205" t="s">
        <v>34</v>
      </c>
      <c r="E15" s="205"/>
      <c r="F15" s="205"/>
      <c r="G15" s="205"/>
      <c r="H15" s="205"/>
      <c r="I15" s="205"/>
      <c r="J15" s="172" t="s">
        <v>8</v>
      </c>
      <c r="K15" s="172"/>
      <c r="L15" s="172"/>
      <c r="M15" s="173"/>
      <c r="N15" s="171" t="s">
        <v>9</v>
      </c>
      <c r="O15" s="172"/>
      <c r="P15" s="172"/>
      <c r="Q15" s="172"/>
      <c r="R15" s="173"/>
      <c r="S15" s="171" t="s">
        <v>10</v>
      </c>
      <c r="T15" s="172"/>
      <c r="U15" s="172"/>
      <c r="V15" s="172"/>
      <c r="W15" s="172"/>
      <c r="X15" s="173"/>
      <c r="Y15" s="168"/>
      <c r="Z15" s="170"/>
      <c r="AA15" s="177"/>
      <c r="AB15" s="174"/>
      <c r="AC15" s="175"/>
    </row>
    <row r="16" spans="1:29" ht="23.25" customHeight="1" thickBot="1" x14ac:dyDescent="0.35">
      <c r="A16" s="179"/>
      <c r="B16" s="182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68"/>
      <c r="Z16" s="170"/>
      <c r="AA16" s="177"/>
      <c r="AB16" s="174"/>
      <c r="AC16" s="175"/>
    </row>
    <row r="17" spans="1:32" ht="23.25" customHeight="1" thickBot="1" x14ac:dyDescent="0.35">
      <c r="A17" s="180"/>
      <c r="B17" s="183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68"/>
      <c r="Z17" s="170"/>
      <c r="AA17" s="177"/>
      <c r="AB17" s="174"/>
      <c r="AC17" s="175"/>
    </row>
    <row r="18" spans="1:32" ht="15" thickBot="1" x14ac:dyDescent="0.35">
      <c r="A18" s="5">
        <v>1</v>
      </c>
      <c r="B18" s="67" t="e">
        <f>#REF!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#REF!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#REF!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#REF!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#REF!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#REF!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#REF!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#REF!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#REF!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#REF!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#REF!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#REF!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#REF!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#REF!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#REF!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#REF!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#REF!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#REF!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#REF!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#REF!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#REF!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#REF!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#REF!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#REF!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#REF!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#REF!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#REF!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#REF!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C9:O9"/>
    <mergeCell ref="V9:Y9"/>
    <mergeCell ref="C11:G11"/>
    <mergeCell ref="K11:O11"/>
    <mergeCell ref="V11:Y11"/>
    <mergeCell ref="Z14:Z17"/>
    <mergeCell ref="AA14:AA17"/>
    <mergeCell ref="AB14:AB17"/>
    <mergeCell ref="AC14:AC17"/>
    <mergeCell ref="D15:I15"/>
    <mergeCell ref="J15:M15"/>
    <mergeCell ref="N15:R15"/>
    <mergeCell ref="S15:X15"/>
  </mergeCells>
  <conditionalFormatting sqref="C18:X45">
    <cfRule type="cellIs" dxfId="39" priority="4" operator="equal">
      <formula>"J"</formula>
    </cfRule>
    <cfRule type="cellIs" dxfId="38" priority="5" operator="equal">
      <formula>"T"</formula>
    </cfRule>
  </conditionalFormatting>
  <conditionalFormatting sqref="AA5 AA7 AA9 AA11">
    <cfRule type="cellIs" dxfId="37" priority="1" operator="equal">
      <formula>"J"</formula>
    </cfRule>
    <cfRule type="cellIs" dxfId="36" priority="2" operator="equal">
      <formula>"T"</formula>
    </cfRule>
  </conditionalFormatting>
  <dataValidations count="1">
    <dataValidation type="list" allowBlank="1" showInputMessage="1" showErrorMessage="1" sqref="AA11 AA5 AA7 AA9 C18:X45" xr:uid="{CBB71215-C77A-48FC-9D7A-EE0F5A6AB2C0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1F28D484-8CE0-493B-AC79-D9DC1360203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0ACB2B52-D345-4BDC-A6F5-F2B4659A3B8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2631C-BC9B-4F44-95CF-64A8658CCC0A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x14ac:dyDescent="0.3">
      <c r="B3" s="24" t="s">
        <v>20</v>
      </c>
      <c r="C3" s="212" t="str">
        <f>FEBRERO!C3</f>
        <v>I.E. INEM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3"/>
      <c r="W3" s="153" t="s">
        <v>23</v>
      </c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12" t="str">
        <f>FEBRERO!C5</f>
        <v>MANUEL FERNANDO BUITRON PINTO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3"/>
      <c r="W5" s="147" t="s">
        <v>13</v>
      </c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12" t="str">
        <f>FEBRERO!C7</f>
        <v>EBANISTERÍA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3"/>
      <c r="W7" s="147" t="s">
        <v>24</v>
      </c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12" t="str">
        <f>FEBRERO!C9</f>
        <v>INDUCCIÓN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3"/>
      <c r="W9" s="147" t="s">
        <v>25</v>
      </c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2">
        <v>11</v>
      </c>
      <c r="D11" s="212"/>
      <c r="E11" s="212"/>
      <c r="F11" s="212"/>
      <c r="G11" s="212"/>
      <c r="H11" s="213"/>
      <c r="K11" s="72"/>
      <c r="L11" s="184">
        <f>FEBRERO!K11</f>
        <v>3445001</v>
      </c>
      <c r="M11" s="185"/>
      <c r="N11" s="185"/>
      <c r="O11" s="185"/>
      <c r="P11" s="186"/>
      <c r="W11" s="147" t="s">
        <v>26</v>
      </c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78" t="s">
        <v>0</v>
      </c>
      <c r="B14" s="181" t="s">
        <v>1</v>
      </c>
      <c r="C14" s="206" t="s">
        <v>40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8"/>
      <c r="Z14" s="169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79"/>
      <c r="B15" s="182"/>
      <c r="C15" s="205" t="s">
        <v>34</v>
      </c>
      <c r="D15" s="205"/>
      <c r="E15" s="209" t="s">
        <v>8</v>
      </c>
      <c r="F15" s="210"/>
      <c r="G15" s="210"/>
      <c r="H15" s="210"/>
      <c r="I15" s="211"/>
      <c r="J15" s="209" t="s">
        <v>9</v>
      </c>
      <c r="K15" s="210"/>
      <c r="L15" s="210"/>
      <c r="M15" s="210"/>
      <c r="N15" s="211"/>
      <c r="O15" s="205" t="s">
        <v>10</v>
      </c>
      <c r="P15" s="205"/>
      <c r="Q15" s="205"/>
      <c r="R15" s="205"/>
      <c r="S15" s="205"/>
      <c r="T15" s="205" t="s">
        <v>11</v>
      </c>
      <c r="U15" s="205"/>
      <c r="V15" s="205"/>
      <c r="W15" s="205"/>
      <c r="X15" s="205"/>
      <c r="Y15" s="205"/>
      <c r="Z15" s="169"/>
      <c r="AA15" s="170"/>
      <c r="AB15" s="177"/>
      <c r="AC15" s="174"/>
      <c r="AD15" s="175"/>
    </row>
    <row r="16" spans="1:30" ht="23.25" customHeight="1" thickBot="1" x14ac:dyDescent="0.35">
      <c r="A16" s="179"/>
      <c r="B16" s="182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69"/>
      <c r="AA16" s="170"/>
      <c r="AB16" s="177"/>
      <c r="AC16" s="174"/>
      <c r="AD16" s="175"/>
    </row>
    <row r="17" spans="1:33" ht="23.25" customHeight="1" thickBot="1" x14ac:dyDescent="0.35">
      <c r="A17" s="180"/>
      <c r="B17" s="183"/>
      <c r="C17" s="84">
        <v>2</v>
      </c>
      <c r="D17" s="84">
        <v>3</v>
      </c>
      <c r="E17" s="85">
        <v>6</v>
      </c>
      <c r="F17" s="84">
        <v>7</v>
      </c>
      <c r="G17" s="84">
        <v>8</v>
      </c>
      <c r="H17" s="85">
        <v>9</v>
      </c>
      <c r="I17" s="84">
        <v>10</v>
      </c>
      <c r="J17" s="84">
        <v>13</v>
      </c>
      <c r="K17" s="84">
        <v>14</v>
      </c>
      <c r="L17" s="84">
        <v>5</v>
      </c>
      <c r="M17" s="84">
        <v>16</v>
      </c>
      <c r="N17" s="84">
        <v>17</v>
      </c>
      <c r="O17" s="84">
        <v>20</v>
      </c>
      <c r="P17" s="84">
        <v>21</v>
      </c>
      <c r="Q17" s="84">
        <v>22</v>
      </c>
      <c r="R17" s="84">
        <v>23</v>
      </c>
      <c r="S17" s="84">
        <v>24</v>
      </c>
      <c r="T17" s="84">
        <v>27</v>
      </c>
      <c r="U17" s="84">
        <v>28</v>
      </c>
      <c r="V17" s="84">
        <v>29</v>
      </c>
      <c r="W17" s="84">
        <v>30</v>
      </c>
      <c r="X17" s="84"/>
      <c r="Y17" s="84"/>
      <c r="Z17" s="168"/>
      <c r="AA17" s="170"/>
      <c r="AB17" s="177"/>
      <c r="AC17" s="174"/>
      <c r="AD17" s="175"/>
    </row>
    <row r="18" spans="1:33" ht="15" thickBot="1" x14ac:dyDescent="0.35">
      <c r="A18" s="5">
        <v>1</v>
      </c>
      <c r="B18" s="67" t="e">
        <f>'MARZO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'MARZO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'MARZO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'MARZO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'MARZO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'MARZO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'MARZO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'MARZO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'MARZO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'MARZO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'MARZO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'MARZO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'MARZO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'MARZO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'MARZO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'MARZO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'MARZO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'MARZO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'MARZO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'MARZO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'MARZO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'MARZO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'MARZO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'MARZO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'MARZO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'MARZO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'MARZO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'MARZO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" si="5">COUNTIF(C18:C45,1)</f>
        <v>0</v>
      </c>
      <c r="D47" s="40">
        <f t="shared" ref="D47:Y47" si="6">COUNTIF(D18:D45,1)</f>
        <v>0</v>
      </c>
      <c r="E47" s="40">
        <f t="shared" si="6"/>
        <v>0</v>
      </c>
      <c r="F47" s="40">
        <f>COUNTIF(F18:F45,1)</f>
        <v>0</v>
      </c>
      <c r="G47" s="40">
        <f t="shared" si="6"/>
        <v>0</v>
      </c>
      <c r="H47" s="40">
        <f t="shared" si="6"/>
        <v>0</v>
      </c>
      <c r="I47" s="40">
        <f>COUNTIF(I18:I45,1)</f>
        <v>0</v>
      </c>
      <c r="J47" s="40">
        <f>COUNTIF(J18:J45,1)</f>
        <v>0</v>
      </c>
      <c r="K47" s="40">
        <f t="shared" si="6"/>
        <v>0</v>
      </c>
      <c r="L47" s="40">
        <f t="shared" si="6"/>
        <v>0</v>
      </c>
      <c r="M47" s="40">
        <f t="shared" si="6"/>
        <v>0</v>
      </c>
      <c r="N47" s="40">
        <f t="shared" si="6"/>
        <v>0</v>
      </c>
      <c r="O47" s="40">
        <f t="shared" si="6"/>
        <v>0</v>
      </c>
      <c r="P47" s="40">
        <f t="shared" si="6"/>
        <v>0</v>
      </c>
      <c r="Q47" s="40">
        <f t="shared" si="6"/>
        <v>0</v>
      </c>
      <c r="R47" s="40">
        <f t="shared" si="6"/>
        <v>0</v>
      </c>
      <c r="S47" s="40">
        <f t="shared" si="6"/>
        <v>0</v>
      </c>
      <c r="T47" s="40">
        <f t="shared" si="6"/>
        <v>0</v>
      </c>
      <c r="U47" s="40">
        <f t="shared" si="6"/>
        <v>0</v>
      </c>
      <c r="V47" s="40">
        <f t="shared" si="6"/>
        <v>0</v>
      </c>
      <c r="W47" s="40">
        <f t="shared" si="6"/>
        <v>0</v>
      </c>
      <c r="X47" s="40"/>
      <c r="Y47" s="40">
        <f t="shared" si="6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7">E47/40</f>
        <v>0</v>
      </c>
      <c r="F48" s="41">
        <f t="shared" si="7"/>
        <v>0</v>
      </c>
      <c r="G48" s="41">
        <f t="shared" si="7"/>
        <v>0</v>
      </c>
      <c r="H48" s="41">
        <f t="shared" si="7"/>
        <v>0</v>
      </c>
      <c r="I48" s="41">
        <f>I47/40</f>
        <v>0</v>
      </c>
      <c r="J48" s="41">
        <f>J47/40</f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>
        <f t="shared" si="7"/>
        <v>0</v>
      </c>
      <c r="X48" s="41"/>
      <c r="Y48" s="41">
        <f t="shared" si="7"/>
        <v>0</v>
      </c>
    </row>
    <row r="49" spans="2:25" x14ac:dyDescent="0.3">
      <c r="B49" s="21" t="s">
        <v>15</v>
      </c>
      <c r="C49" s="42">
        <f t="shared" ref="C49" si="8">COUNTIF(C18:C45,0)</f>
        <v>0</v>
      </c>
      <c r="D49" s="42">
        <f t="shared" ref="D49:Y49" si="9">COUNTIF(D18:D45,0)</f>
        <v>0</v>
      </c>
      <c r="E49" s="42">
        <f t="shared" si="9"/>
        <v>0</v>
      </c>
      <c r="F49" s="42">
        <f>COUNTIF(F18:F45,0)</f>
        <v>0</v>
      </c>
      <c r="G49" s="42">
        <f t="shared" si="9"/>
        <v>0</v>
      </c>
      <c r="H49" s="42">
        <f t="shared" si="9"/>
        <v>0</v>
      </c>
      <c r="I49" s="42">
        <f>COUNTIF(I18:I45,0)</f>
        <v>0</v>
      </c>
      <c r="J49" s="42">
        <f>COUNTIF(J18:J45,0)</f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>
        <f t="shared" si="9"/>
        <v>0</v>
      </c>
      <c r="X49" s="42"/>
      <c r="Y49" s="42">
        <f t="shared" si="9"/>
        <v>0</v>
      </c>
    </row>
    <row r="50" spans="2:25" x14ac:dyDescent="0.3">
      <c r="B50" s="22" t="s">
        <v>16</v>
      </c>
      <c r="C50" s="43">
        <f t="shared" ref="C50" si="10">COUNTIF(C18:C45,"T")</f>
        <v>0</v>
      </c>
      <c r="D50" s="43">
        <f t="shared" ref="D50:Y50" si="11">COUNTIF(D18:D45,"T")</f>
        <v>0</v>
      </c>
      <c r="E50" s="43">
        <f t="shared" si="11"/>
        <v>0</v>
      </c>
      <c r="F50" s="43">
        <f>COUNTIF(F18:F45,"T")</f>
        <v>0</v>
      </c>
      <c r="G50" s="43">
        <f t="shared" si="11"/>
        <v>0</v>
      </c>
      <c r="H50" s="43">
        <f t="shared" si="11"/>
        <v>0</v>
      </c>
      <c r="I50" s="43">
        <f>COUNTIF(I18:I45,"T")</f>
        <v>0</v>
      </c>
      <c r="J50" s="43">
        <f>COUNTIF(J18:J45,"T")</f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>
        <f t="shared" si="11"/>
        <v>0</v>
      </c>
      <c r="X50" s="43"/>
      <c r="Y50" s="43">
        <f t="shared" si="11"/>
        <v>0</v>
      </c>
    </row>
    <row r="51" spans="2:25" ht="15" thickBot="1" x14ac:dyDescent="0.35">
      <c r="B51" s="23" t="s">
        <v>17</v>
      </c>
      <c r="C51" s="44">
        <f t="shared" ref="C51" si="12">COUNTIF(C18:C45,"J")</f>
        <v>0</v>
      </c>
      <c r="D51" s="44">
        <f t="shared" ref="D51:Y51" si="13">COUNTIF(D18:D45,"J")</f>
        <v>0</v>
      </c>
      <c r="E51" s="44">
        <f t="shared" si="13"/>
        <v>0</v>
      </c>
      <c r="F51" s="44">
        <f>COUNTIF(F18:F45,"J")</f>
        <v>0</v>
      </c>
      <c r="G51" s="44">
        <f t="shared" si="13"/>
        <v>0</v>
      </c>
      <c r="H51" s="44">
        <f t="shared" si="13"/>
        <v>0</v>
      </c>
      <c r="I51" s="44">
        <f>COUNTIF(I18:I45,"J")</f>
        <v>0</v>
      </c>
      <c r="J51" s="44">
        <f>COUNTIF(J18:J45,"J")</f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>
        <f t="shared" si="13"/>
        <v>0</v>
      </c>
      <c r="X51" s="44"/>
      <c r="Y51" s="44">
        <f t="shared" si="13"/>
        <v>0</v>
      </c>
    </row>
  </sheetData>
  <mergeCells count="25">
    <mergeCell ref="A14:A17"/>
    <mergeCell ref="B14:B17"/>
    <mergeCell ref="Z14:Z17"/>
    <mergeCell ref="C15:D15"/>
    <mergeCell ref="W3:AC3"/>
    <mergeCell ref="W5:Z5"/>
    <mergeCell ref="W7:Z7"/>
    <mergeCell ref="C3:P3"/>
    <mergeCell ref="C5:P5"/>
    <mergeCell ref="C7:P7"/>
    <mergeCell ref="C9:P9"/>
    <mergeCell ref="C11:H11"/>
    <mergeCell ref="C1:AD1"/>
    <mergeCell ref="C14:Y14"/>
    <mergeCell ref="E15:I15"/>
    <mergeCell ref="J15:N15"/>
    <mergeCell ref="AA14:AA17"/>
    <mergeCell ref="AB14:AB17"/>
    <mergeCell ref="AC14:AC17"/>
    <mergeCell ref="AD14:AD17"/>
    <mergeCell ref="O15:S15"/>
    <mergeCell ref="T15:Y15"/>
    <mergeCell ref="W9:Z9"/>
    <mergeCell ref="L11:P11"/>
    <mergeCell ref="W11:Z11"/>
  </mergeCells>
  <conditionalFormatting sqref="C18:Y45">
    <cfRule type="cellIs" dxfId="35" priority="1" operator="equal">
      <formula>"J"</formula>
    </cfRule>
    <cfRule type="cellIs" dxfId="34" priority="2" operator="equal">
      <formula>"T"</formula>
    </cfRule>
  </conditionalFormatting>
  <conditionalFormatting sqref="AB5 AB7 AB9 AB11">
    <cfRule type="cellIs" dxfId="33" priority="4" operator="equal">
      <formula>"J"</formula>
    </cfRule>
    <cfRule type="cellIs" dxfId="32" priority="5" operator="equal">
      <formula>"T"</formula>
    </cfRule>
  </conditionalFormatting>
  <dataValidations count="1">
    <dataValidation type="list" allowBlank="1" showInputMessage="1" showErrorMessage="1" sqref="AB11 AB5 AB7 AB9 C18:Y45" xr:uid="{EE276D2A-6D54-4DD8-9A3F-C3D237F2844B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F041693-FC98-441A-AC57-51F1D523800A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0070EE45-B2AB-4685-958E-7D9DF6E0889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8C2DCBA1-7E70-4B29-89F3-60F2827363D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1700-72A2-41F2-8BD6-ED93866B1F54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x14ac:dyDescent="0.3">
      <c r="B3" s="24" t="s">
        <v>20</v>
      </c>
      <c r="C3" s="214" t="str">
        <f>FEBRERO!C3</f>
        <v>I.E. INEM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5"/>
      <c r="W3" s="153" t="s">
        <v>23</v>
      </c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W4" s="25"/>
      <c r="AC4" s="26"/>
    </row>
    <row r="5" spans="1:30" ht="15" thickBot="1" x14ac:dyDescent="0.35">
      <c r="B5" s="24" t="s">
        <v>19</v>
      </c>
      <c r="C5" s="214" t="str">
        <f>FEBRERO!C5</f>
        <v>MANUEL FERNANDO BUITRON PINTO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  <c r="W5" s="147" t="s">
        <v>13</v>
      </c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14" t="str">
        <f>FEBRERO!C7</f>
        <v>EBANISTERÍA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5"/>
      <c r="W7" s="147" t="s">
        <v>24</v>
      </c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14" t="s">
        <v>55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5"/>
      <c r="W9" s="147" t="s">
        <v>25</v>
      </c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2">
        <v>11</v>
      </c>
      <c r="D11" s="212"/>
      <c r="E11" s="212"/>
      <c r="F11" s="212"/>
      <c r="G11" s="212"/>
      <c r="H11" s="213"/>
      <c r="K11" s="72"/>
      <c r="L11" s="184">
        <f>FEBRERO!K11</f>
        <v>3445001</v>
      </c>
      <c r="M11" s="185"/>
      <c r="N11" s="185"/>
      <c r="O11" s="185"/>
      <c r="P11" s="186"/>
      <c r="W11" s="147" t="s">
        <v>26</v>
      </c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78" t="s">
        <v>0</v>
      </c>
      <c r="B14" s="181" t="s">
        <v>1</v>
      </c>
      <c r="C14" s="206" t="s">
        <v>41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8"/>
      <c r="Z14" s="169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79"/>
      <c r="B15" s="182"/>
      <c r="C15" s="205" t="s">
        <v>34</v>
      </c>
      <c r="D15" s="205"/>
      <c r="E15" s="209" t="s">
        <v>8</v>
      </c>
      <c r="F15" s="210"/>
      <c r="G15" s="210"/>
      <c r="H15" s="210"/>
      <c r="I15" s="211"/>
      <c r="J15" s="209" t="s">
        <v>9</v>
      </c>
      <c r="K15" s="210"/>
      <c r="L15" s="210"/>
      <c r="M15" s="210"/>
      <c r="N15" s="211"/>
      <c r="O15" s="205" t="s">
        <v>10</v>
      </c>
      <c r="P15" s="205"/>
      <c r="Q15" s="205"/>
      <c r="R15" s="205"/>
      <c r="S15" s="205"/>
      <c r="T15" s="205" t="s">
        <v>11</v>
      </c>
      <c r="U15" s="205"/>
      <c r="V15" s="205"/>
      <c r="W15" s="205"/>
      <c r="X15" s="205"/>
      <c r="Y15" s="205"/>
      <c r="Z15" s="169"/>
      <c r="AA15" s="170"/>
      <c r="AB15" s="177"/>
      <c r="AC15" s="174"/>
      <c r="AD15" s="175"/>
    </row>
    <row r="16" spans="1:30" ht="23.25" customHeight="1" thickBot="1" x14ac:dyDescent="0.35">
      <c r="A16" s="179"/>
      <c r="B16" s="182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69"/>
      <c r="AA16" s="170"/>
      <c r="AB16" s="177"/>
      <c r="AC16" s="174"/>
      <c r="AD16" s="175"/>
    </row>
    <row r="17" spans="1:33" ht="23.25" customHeight="1" thickBot="1" x14ac:dyDescent="0.35">
      <c r="A17" s="180"/>
      <c r="B17" s="183"/>
      <c r="C17" s="84"/>
      <c r="D17" s="84">
        <v>1</v>
      </c>
      <c r="E17" s="85">
        <v>4</v>
      </c>
      <c r="F17" s="84">
        <v>5</v>
      </c>
      <c r="G17" s="84">
        <v>67</v>
      </c>
      <c r="H17" s="85">
        <v>9</v>
      </c>
      <c r="I17" s="84">
        <v>8</v>
      </c>
      <c r="J17" s="84">
        <v>11</v>
      </c>
      <c r="K17" s="84">
        <v>12</v>
      </c>
      <c r="L17" s="84">
        <v>13</v>
      </c>
      <c r="M17" s="84">
        <v>14</v>
      </c>
      <c r="N17" s="84">
        <v>15</v>
      </c>
      <c r="O17" s="84">
        <v>18</v>
      </c>
      <c r="P17" s="84">
        <v>19</v>
      </c>
      <c r="Q17" s="84">
        <v>20</v>
      </c>
      <c r="R17" s="84">
        <v>21</v>
      </c>
      <c r="S17" s="84">
        <v>22</v>
      </c>
      <c r="T17" s="84">
        <v>25</v>
      </c>
      <c r="U17" s="84">
        <v>26</v>
      </c>
      <c r="V17" s="84">
        <v>27</v>
      </c>
      <c r="W17" s="84">
        <v>28</v>
      </c>
      <c r="X17" s="84">
        <v>29</v>
      </c>
      <c r="Y17" s="84"/>
      <c r="Z17" s="168"/>
      <c r="AA17" s="170"/>
      <c r="AB17" s="177"/>
      <c r="AC17" s="174"/>
      <c r="AD17" s="175"/>
    </row>
    <row r="18" spans="1:33" ht="15" thickBot="1" x14ac:dyDescent="0.35">
      <c r="A18" s="5">
        <v>1</v>
      </c>
      <c r="B18" s="67" t="e">
        <f>'ABRIL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'ABRIL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'ABRIL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'ABRIL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'ABRIL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'ABRIL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'ABRIL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'ABRIL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'ABRIL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'ABRIL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'ABRIL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'ABRIL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'ABRIL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'ABRIL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'ABRIL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'ABRIL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'ABRIL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'ABRIL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'ABRIL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'ABRIL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'ABRIL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'ABRIL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'ABRIL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'ABRIL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'ABRIL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'ABRIL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'ABRIL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'ABRIL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31" priority="1" operator="equal">
      <formula>"J"</formula>
    </cfRule>
    <cfRule type="cellIs" dxfId="30" priority="2" operator="equal">
      <formula>"T"</formula>
    </cfRule>
  </conditionalFormatting>
  <conditionalFormatting sqref="AB5 AB7 AB9 AB11">
    <cfRule type="cellIs" dxfId="29" priority="4" operator="equal">
      <formula>"J"</formula>
    </cfRule>
    <cfRule type="cellIs" dxfId="28" priority="5" operator="equal">
      <formula>"T"</formula>
    </cfRule>
  </conditionalFormatting>
  <dataValidations count="1">
    <dataValidation type="list" allowBlank="1" showInputMessage="1" showErrorMessage="1" sqref="AB11 AB5 AB7 AB9 C18:Y45" xr:uid="{E07DE7C6-DCD8-4B80-AA38-87B2FDD0F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B62EE31E-3487-4A16-9B2F-2D94857D0B8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6307DBD-4507-44A6-B382-1AA23A7065F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EBAD4DE8-0D99-4E8B-9049-415CD420A03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93FAE-FDD5-4979-8859-DC82FB2F09A1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5.33203125" style="2" customWidth="1"/>
    <col min="4" max="8" width="4.33203125" style="2" customWidth="1"/>
    <col min="9" max="9" width="7.5546875" style="2" customWidth="1"/>
    <col min="10" max="12" width="4.33203125" style="2" customWidth="1"/>
    <col min="13" max="13" width="7.33203125" style="2" customWidth="1"/>
    <col min="14" max="18" width="4.33203125" style="2" customWidth="1"/>
    <col min="19" max="19" width="6.88671875" style="2" customWidth="1"/>
    <col min="20" max="22" width="4.33203125" style="2" customWidth="1"/>
    <col min="23" max="26" width="5.6640625" style="2" customWidth="1"/>
    <col min="27" max="31" width="6.44140625" customWidth="1"/>
  </cols>
  <sheetData>
    <row r="1" spans="1:31" ht="21" x14ac:dyDescent="0.3"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</row>
    <row r="2" spans="1:31" ht="2.25" customHeight="1" thickBot="1" x14ac:dyDescent="0.35"/>
    <row r="3" spans="1:31" x14ac:dyDescent="0.3">
      <c r="B3" s="24" t="s">
        <v>20</v>
      </c>
      <c r="C3" s="214" t="str">
        <f>FEBRERO!C3</f>
        <v>I.E. INEM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5"/>
      <c r="U3" s="153" t="s">
        <v>23</v>
      </c>
      <c r="V3" s="154"/>
      <c r="W3" s="154"/>
      <c r="X3" s="154"/>
      <c r="Y3" s="154"/>
      <c r="Z3" s="154"/>
      <c r="AA3" s="154"/>
      <c r="AB3" s="154"/>
      <c r="AC3" s="154"/>
      <c r="AD3" s="155"/>
    </row>
    <row r="4" spans="1:31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D4" s="26"/>
    </row>
    <row r="5" spans="1:31" ht="15" thickBot="1" x14ac:dyDescent="0.35">
      <c r="B5" s="24" t="s">
        <v>19</v>
      </c>
      <c r="C5" s="214" t="str">
        <f>FEBRERO!C5</f>
        <v>MANUEL FERNANDO BUITRON PINTO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  <c r="U5" s="147" t="s">
        <v>13</v>
      </c>
      <c r="V5" s="148"/>
      <c r="W5" s="148"/>
      <c r="X5" s="148"/>
      <c r="Y5" s="148"/>
      <c r="Z5" s="148"/>
      <c r="AA5" s="148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214" t="str">
        <f>FEBRERO!C7</f>
        <v>EBANISTERÍA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5"/>
      <c r="U7" s="147" t="s">
        <v>24</v>
      </c>
      <c r="V7" s="148"/>
      <c r="W7" s="148"/>
      <c r="X7" s="148"/>
      <c r="Y7" s="148"/>
      <c r="Z7" s="148"/>
      <c r="AA7" s="148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214" t="s">
        <v>55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5"/>
      <c r="U9" s="147" t="s">
        <v>25</v>
      </c>
      <c r="V9" s="148"/>
      <c r="W9" s="148"/>
      <c r="X9" s="148"/>
      <c r="Y9" s="148"/>
      <c r="Z9" s="148"/>
      <c r="AA9" s="148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U10" s="32"/>
      <c r="V10" s="33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212">
        <v>11</v>
      </c>
      <c r="D11" s="212"/>
      <c r="E11" s="212"/>
      <c r="F11" s="213"/>
      <c r="I11" s="72"/>
      <c r="J11" s="184">
        <f>FEBRERO!K11</f>
        <v>3445001</v>
      </c>
      <c r="K11" s="185"/>
      <c r="L11" s="185"/>
      <c r="M11" s="185"/>
      <c r="N11" s="186"/>
      <c r="U11" s="147" t="s">
        <v>26</v>
      </c>
      <c r="V11" s="148"/>
      <c r="W11" s="148"/>
      <c r="X11" s="148"/>
      <c r="Y11" s="148"/>
      <c r="Z11" s="148"/>
      <c r="AA11" s="148"/>
      <c r="AB11" s="31" t="s">
        <v>30</v>
      </c>
      <c r="AC11" s="13" t="s">
        <v>2</v>
      </c>
      <c r="AD11" s="26"/>
    </row>
    <row r="12" spans="1:31" ht="2.25" customHeight="1" thickBot="1" x14ac:dyDescent="0.35">
      <c r="U12" s="27"/>
      <c r="V12" s="28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78" t="s">
        <v>0</v>
      </c>
      <c r="B14" s="181" t="s">
        <v>1</v>
      </c>
      <c r="C14" s="207" t="s">
        <v>42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8"/>
      <c r="AA14" s="169" t="s">
        <v>13</v>
      </c>
      <c r="AB14" s="170" t="s">
        <v>14</v>
      </c>
      <c r="AC14" s="177" t="s">
        <v>15</v>
      </c>
      <c r="AD14" s="174" t="s">
        <v>16</v>
      </c>
      <c r="AE14" s="175" t="s">
        <v>17</v>
      </c>
    </row>
    <row r="15" spans="1:31" ht="23.25" customHeight="1" thickBot="1" x14ac:dyDescent="0.35">
      <c r="A15" s="179"/>
      <c r="B15" s="182"/>
      <c r="C15" s="209" t="s">
        <v>34</v>
      </c>
      <c r="D15" s="210"/>
      <c r="E15" s="210"/>
      <c r="F15" s="210"/>
      <c r="G15" s="211"/>
      <c r="H15" s="209" t="s">
        <v>8</v>
      </c>
      <c r="I15" s="210"/>
      <c r="J15" s="210"/>
      <c r="K15" s="210"/>
      <c r="L15" s="211"/>
      <c r="M15" s="205" t="s">
        <v>9</v>
      </c>
      <c r="N15" s="205"/>
      <c r="O15" s="205"/>
      <c r="P15" s="205"/>
      <c r="Q15" s="205"/>
      <c r="R15" s="209" t="s">
        <v>10</v>
      </c>
      <c r="S15" s="210"/>
      <c r="T15" s="210"/>
      <c r="U15" s="210"/>
      <c r="V15" s="211"/>
      <c r="W15" s="209" t="s">
        <v>11</v>
      </c>
      <c r="X15" s="210"/>
      <c r="Y15" s="210"/>
      <c r="Z15" s="211"/>
      <c r="AA15" s="169"/>
      <c r="AB15" s="170"/>
      <c r="AC15" s="177"/>
      <c r="AD15" s="174"/>
      <c r="AE15" s="175"/>
    </row>
    <row r="16" spans="1:31" ht="23.25" customHeight="1" thickBot="1" x14ac:dyDescent="0.35">
      <c r="A16" s="179"/>
      <c r="B16" s="182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169"/>
      <c r="AB16" s="170"/>
      <c r="AC16" s="177"/>
      <c r="AD16" s="174"/>
      <c r="AE16" s="175"/>
    </row>
    <row r="17" spans="1:34" ht="23.25" customHeight="1" thickBot="1" x14ac:dyDescent="0.35">
      <c r="A17" s="180"/>
      <c r="B17" s="183"/>
      <c r="C17" s="83">
        <v>1</v>
      </c>
      <c r="D17" s="85">
        <v>2</v>
      </c>
      <c r="E17" s="84">
        <v>3</v>
      </c>
      <c r="F17" s="85">
        <v>4</v>
      </c>
      <c r="G17" s="84">
        <v>5</v>
      </c>
      <c r="H17" s="84">
        <v>8</v>
      </c>
      <c r="I17" s="84">
        <v>9</v>
      </c>
      <c r="J17" s="84">
        <v>10</v>
      </c>
      <c r="K17" s="84">
        <v>11</v>
      </c>
      <c r="L17" s="84">
        <v>12</v>
      </c>
      <c r="M17" s="84">
        <v>15</v>
      </c>
      <c r="N17" s="84">
        <v>16</v>
      </c>
      <c r="O17" s="84">
        <v>16</v>
      </c>
      <c r="P17" s="84">
        <v>18</v>
      </c>
      <c r="Q17" s="84">
        <v>19</v>
      </c>
      <c r="R17" s="84">
        <v>22</v>
      </c>
      <c r="S17" s="84">
        <v>23</v>
      </c>
      <c r="T17" s="84">
        <v>24</v>
      </c>
      <c r="U17" s="84">
        <v>25</v>
      </c>
      <c r="V17" s="84">
        <v>26</v>
      </c>
      <c r="W17" s="84">
        <v>29</v>
      </c>
      <c r="X17" s="84">
        <v>30</v>
      </c>
      <c r="Y17" s="84"/>
      <c r="Z17" s="84"/>
      <c r="AA17" s="168"/>
      <c r="AB17" s="170"/>
      <c r="AC17" s="177"/>
      <c r="AD17" s="174"/>
      <c r="AE17" s="175"/>
    </row>
    <row r="18" spans="1:34" ht="15" thickBot="1" x14ac:dyDescent="0.35">
      <c r="A18" s="5">
        <v>1</v>
      </c>
      <c r="B18" s="67" t="e">
        <f>'MAYO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'MAYO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'MAYO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'MAYO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'MAYO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'MAYO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'MAYO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'MAYO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'MAYO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'MAYO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'MAYO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'MAYO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'MAYO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'MAYO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'MAYO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'MAYO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'MAYO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'MAYO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'MAYO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'MAYO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'MAYO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'MAYO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'MAYO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'MAYO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'MAYO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'MAYO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'MAYO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'MAYO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Y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 t="shared" ref="C48:Z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Y48" si="8">W47/40</f>
        <v>0</v>
      </c>
      <c r="X48" s="41">
        <f t="shared" si="8"/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Y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Y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Y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3"/>
        <v>0</v>
      </c>
    </row>
  </sheetData>
  <mergeCells count="25">
    <mergeCell ref="C1:AE1"/>
    <mergeCell ref="U3:AD3"/>
    <mergeCell ref="U5:AA5"/>
    <mergeCell ref="U7:AA7"/>
    <mergeCell ref="C3:P3"/>
    <mergeCell ref="C5:P5"/>
    <mergeCell ref="C7:P7"/>
    <mergeCell ref="C9:P9"/>
    <mergeCell ref="C15:G15"/>
    <mergeCell ref="H15:L15"/>
    <mergeCell ref="M15:Q15"/>
    <mergeCell ref="R15:V15"/>
    <mergeCell ref="U9:AA9"/>
    <mergeCell ref="C11:F11"/>
    <mergeCell ref="J11:N11"/>
    <mergeCell ref="U11:AA11"/>
    <mergeCell ref="W15:Z15"/>
    <mergeCell ref="AB14:AB17"/>
    <mergeCell ref="AC14:AC17"/>
    <mergeCell ref="AD14:AD17"/>
    <mergeCell ref="AE14:AE17"/>
    <mergeCell ref="A14:A17"/>
    <mergeCell ref="B14:B17"/>
    <mergeCell ref="C14:Z14"/>
    <mergeCell ref="AA14:AA17"/>
  </mergeCells>
  <conditionalFormatting sqref="C18:Z45">
    <cfRule type="cellIs" dxfId="27" priority="64" operator="equal">
      <formula>"J"</formula>
    </cfRule>
    <cfRule type="cellIs" dxfId="26" priority="65" operator="equal">
      <formula>"T"</formula>
    </cfRule>
  </conditionalFormatting>
  <conditionalFormatting sqref="AC5 AC7 AC9 AC11">
    <cfRule type="cellIs" dxfId="25" priority="4" operator="equal">
      <formula>"J"</formula>
    </cfRule>
    <cfRule type="cellIs" dxfId="24" priority="5" operator="equal">
      <formula>"T"</formula>
    </cfRule>
  </conditionalFormatting>
  <dataValidations count="1">
    <dataValidation type="list" allowBlank="1" showInputMessage="1" showErrorMessage="1" sqref="AC11 AC5 AC7 AC9 C18:Z45" xr:uid="{EDE4DCED-E3EC-4516-B690-D703E222CBA2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6" id="{CE4BA009-1418-4A5B-81A3-6CF3BE25F32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6" id="{83AD2C2A-55D3-461C-AF90-3398B3D06EC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DF8A-9C17-4DEE-9F7D-504AD31F11DE}">
  <dimension ref="A1:AI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7" width="4" style="2" customWidth="1"/>
    <col min="28" max="32" width="6.44140625" customWidth="1"/>
  </cols>
  <sheetData>
    <row r="1" spans="1:32" ht="21" x14ac:dyDescent="0.3"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</row>
    <row r="2" spans="1:32" ht="2.25" customHeight="1" thickBot="1" x14ac:dyDescent="0.35"/>
    <row r="3" spans="1:32" x14ac:dyDescent="0.3">
      <c r="B3" s="24" t="s">
        <v>20</v>
      </c>
      <c r="C3" s="214" t="str">
        <f>FEBRERO!C3</f>
        <v>I.E. INEM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5"/>
      <c r="U3" s="153" t="s">
        <v>23</v>
      </c>
      <c r="V3" s="154"/>
      <c r="W3" s="154"/>
      <c r="X3" s="154"/>
      <c r="Y3" s="154"/>
      <c r="Z3" s="154"/>
      <c r="AA3" s="154"/>
      <c r="AB3" s="154"/>
      <c r="AC3" s="154"/>
      <c r="AD3" s="154"/>
      <c r="AE3" s="155"/>
    </row>
    <row r="4" spans="1:32" ht="2.25" customHeight="1" thickBot="1" x14ac:dyDescent="0.35">
      <c r="B4" s="24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U4" s="25"/>
      <c r="AE4" s="26"/>
    </row>
    <row r="5" spans="1:32" ht="15" thickBot="1" x14ac:dyDescent="0.35">
      <c r="B5" s="24" t="s">
        <v>19</v>
      </c>
      <c r="C5" s="214" t="str">
        <f>FEBRERO!C5</f>
        <v>MANUEL FERNANDO BUITRON PINTO</v>
      </c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5"/>
      <c r="U5" s="147" t="s">
        <v>13</v>
      </c>
      <c r="V5" s="148"/>
      <c r="W5" s="148"/>
      <c r="X5" s="148"/>
      <c r="Y5" s="148"/>
      <c r="Z5" s="148"/>
      <c r="AA5" s="148"/>
      <c r="AB5" s="148"/>
      <c r="AC5" s="31" t="s">
        <v>27</v>
      </c>
      <c r="AD5" s="13">
        <v>1</v>
      </c>
      <c r="AE5" s="26"/>
    </row>
    <row r="6" spans="1:32" ht="2.25" customHeight="1" thickBot="1" x14ac:dyDescent="0.35">
      <c r="B6" s="24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U6" s="32"/>
      <c r="V6" s="33"/>
      <c r="W6" s="33"/>
      <c r="X6" s="33"/>
      <c r="Y6" s="33"/>
      <c r="Z6" s="33"/>
      <c r="AA6" s="33"/>
      <c r="AB6" s="34"/>
      <c r="AE6" s="26"/>
    </row>
    <row r="7" spans="1:32" ht="15" thickBot="1" x14ac:dyDescent="0.35">
      <c r="B7" s="24" t="s">
        <v>21</v>
      </c>
      <c r="C7" s="214" t="str">
        <f>FEBRERO!C7</f>
        <v>EBANISTERÍA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5"/>
      <c r="U7" s="147" t="s">
        <v>24</v>
      </c>
      <c r="V7" s="148"/>
      <c r="W7" s="148"/>
      <c r="X7" s="148"/>
      <c r="Y7" s="148"/>
      <c r="Z7" s="148"/>
      <c r="AA7" s="148"/>
      <c r="AB7" s="148"/>
      <c r="AC7" s="31" t="s">
        <v>28</v>
      </c>
      <c r="AD7" s="13">
        <v>0</v>
      </c>
      <c r="AE7" s="26"/>
    </row>
    <row r="8" spans="1:32" ht="2.25" customHeight="1" thickBot="1" x14ac:dyDescent="0.35">
      <c r="B8" s="24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U8" s="32"/>
      <c r="V8" s="33"/>
      <c r="W8" s="33"/>
      <c r="X8" s="33"/>
      <c r="Y8" s="33"/>
      <c r="Z8" s="33"/>
      <c r="AA8" s="33"/>
      <c r="AB8" s="34"/>
      <c r="AE8" s="26"/>
    </row>
    <row r="9" spans="1:32" ht="15" thickBot="1" x14ac:dyDescent="0.35">
      <c r="B9" s="24" t="s">
        <v>52</v>
      </c>
      <c r="C9" s="214" t="s">
        <v>55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5"/>
      <c r="U9" s="147" t="s">
        <v>25</v>
      </c>
      <c r="V9" s="148"/>
      <c r="W9" s="148"/>
      <c r="X9" s="148"/>
      <c r="Y9" s="148"/>
      <c r="Z9" s="148"/>
      <c r="AA9" s="148"/>
      <c r="AB9" s="148"/>
      <c r="AC9" s="31" t="s">
        <v>29</v>
      </c>
      <c r="AD9" s="13" t="s">
        <v>31</v>
      </c>
      <c r="AE9" s="26"/>
    </row>
    <row r="10" spans="1:32" ht="2.25" customHeight="1" thickBot="1" x14ac:dyDescent="0.35">
      <c r="B10" s="24"/>
      <c r="U10" s="32"/>
      <c r="V10" s="33"/>
      <c r="W10" s="33"/>
      <c r="X10" s="33"/>
      <c r="Y10" s="33"/>
      <c r="Z10" s="33"/>
      <c r="AA10" s="33"/>
      <c r="AB10" s="34"/>
      <c r="AE10" s="26"/>
    </row>
    <row r="11" spans="1:32" ht="15" thickBot="1" x14ac:dyDescent="0.35">
      <c r="B11" s="24" t="s">
        <v>22</v>
      </c>
      <c r="C11" s="212">
        <v>11</v>
      </c>
      <c r="D11" s="212"/>
      <c r="E11" s="212"/>
      <c r="F11" s="213"/>
      <c r="I11" s="72"/>
      <c r="J11" s="184">
        <f>FEBRERO!K11</f>
        <v>3445001</v>
      </c>
      <c r="K11" s="185"/>
      <c r="L11" s="185"/>
      <c r="M11" s="185"/>
      <c r="N11" s="186"/>
      <c r="U11" s="147" t="s">
        <v>26</v>
      </c>
      <c r="V11" s="148"/>
      <c r="W11" s="148"/>
      <c r="X11" s="148"/>
      <c r="Y11" s="148"/>
      <c r="Z11" s="148"/>
      <c r="AA11" s="148"/>
      <c r="AB11" s="148"/>
      <c r="AC11" s="31" t="s">
        <v>30</v>
      </c>
      <c r="AD11" s="13" t="s">
        <v>2</v>
      </c>
      <c r="AE11" s="26"/>
    </row>
    <row r="12" spans="1:32" ht="2.25" customHeight="1" thickBot="1" x14ac:dyDescent="0.35">
      <c r="U12" s="27"/>
      <c r="V12" s="28"/>
      <c r="W12" s="28"/>
      <c r="X12" s="28"/>
      <c r="Y12" s="28"/>
      <c r="Z12" s="28"/>
      <c r="AA12" s="28"/>
      <c r="AB12" s="29"/>
      <c r="AC12" s="29"/>
      <c r="AD12" s="29"/>
      <c r="AE12" s="30"/>
    </row>
    <row r="13" spans="1:32" ht="2.25" customHeight="1" thickBot="1" x14ac:dyDescent="0.35"/>
    <row r="14" spans="1:32" ht="23.25" customHeight="1" thickBot="1" x14ac:dyDescent="0.35">
      <c r="A14" s="178" t="s">
        <v>0</v>
      </c>
      <c r="B14" s="181" t="s">
        <v>1</v>
      </c>
      <c r="C14" s="207" t="s">
        <v>43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8"/>
      <c r="AB14" s="169" t="s">
        <v>13</v>
      </c>
      <c r="AC14" s="170" t="s">
        <v>14</v>
      </c>
      <c r="AD14" s="177" t="s">
        <v>15</v>
      </c>
      <c r="AE14" s="174" t="s">
        <v>16</v>
      </c>
      <c r="AF14" s="175" t="s">
        <v>17</v>
      </c>
    </row>
    <row r="15" spans="1:32" ht="23.25" customHeight="1" thickBot="1" x14ac:dyDescent="0.35">
      <c r="A15" s="179"/>
      <c r="B15" s="182"/>
      <c r="C15" s="209" t="s">
        <v>34</v>
      </c>
      <c r="D15" s="210"/>
      <c r="E15" s="210"/>
      <c r="F15" s="210"/>
      <c r="G15" s="211"/>
      <c r="H15" s="209" t="s">
        <v>8</v>
      </c>
      <c r="I15" s="210"/>
      <c r="J15" s="210"/>
      <c r="K15" s="210"/>
      <c r="L15" s="211"/>
      <c r="M15" s="205" t="s">
        <v>9</v>
      </c>
      <c r="N15" s="205"/>
      <c r="O15" s="205"/>
      <c r="P15" s="205"/>
      <c r="Q15" s="205"/>
      <c r="R15" s="209" t="s">
        <v>10</v>
      </c>
      <c r="S15" s="210"/>
      <c r="T15" s="210"/>
      <c r="U15" s="210"/>
      <c r="V15" s="211"/>
      <c r="W15" s="209" t="s">
        <v>11</v>
      </c>
      <c r="X15" s="210"/>
      <c r="Y15" s="210"/>
      <c r="Z15" s="210"/>
      <c r="AA15" s="211"/>
      <c r="AB15" s="169"/>
      <c r="AC15" s="170"/>
      <c r="AD15" s="177"/>
      <c r="AE15" s="174"/>
      <c r="AF15" s="175"/>
    </row>
    <row r="16" spans="1:32" ht="23.25" customHeight="1" thickBot="1" x14ac:dyDescent="0.35">
      <c r="A16" s="179"/>
      <c r="B16" s="182"/>
      <c r="C16" s="83" t="s">
        <v>4</v>
      </c>
      <c r="D16" s="83" t="s">
        <v>5</v>
      </c>
      <c r="E16" s="83" t="s">
        <v>6</v>
      </c>
      <c r="F16" s="83" t="s">
        <v>2</v>
      </c>
      <c r="G16" s="83" t="s">
        <v>3</v>
      </c>
      <c r="H16" s="83" t="s">
        <v>4</v>
      </c>
      <c r="I16" s="83" t="s">
        <v>5</v>
      </c>
      <c r="J16" s="83" t="s">
        <v>6</v>
      </c>
      <c r="K16" s="83" t="s">
        <v>2</v>
      </c>
      <c r="L16" s="83" t="s">
        <v>3</v>
      </c>
      <c r="M16" s="83" t="s">
        <v>4</v>
      </c>
      <c r="N16" s="83" t="s">
        <v>5</v>
      </c>
      <c r="O16" s="83" t="s">
        <v>6</v>
      </c>
      <c r="P16" s="83" t="s">
        <v>2</v>
      </c>
      <c r="Q16" s="83" t="s">
        <v>3</v>
      </c>
      <c r="R16" s="83" t="s">
        <v>4</v>
      </c>
      <c r="S16" s="83" t="s">
        <v>5</v>
      </c>
      <c r="T16" s="83" t="s">
        <v>6</v>
      </c>
      <c r="U16" s="83" t="s">
        <v>2</v>
      </c>
      <c r="V16" s="83" t="s">
        <v>3</v>
      </c>
      <c r="W16" s="83" t="s">
        <v>4</v>
      </c>
      <c r="X16" s="83" t="s">
        <v>5</v>
      </c>
      <c r="Y16" s="83" t="s">
        <v>5</v>
      </c>
      <c r="Z16" s="83" t="s">
        <v>2</v>
      </c>
      <c r="AA16" s="83" t="s">
        <v>3</v>
      </c>
      <c r="AB16" s="169"/>
      <c r="AC16" s="170"/>
      <c r="AD16" s="177"/>
      <c r="AE16" s="174"/>
      <c r="AF16" s="175"/>
    </row>
    <row r="17" spans="1:35" ht="23.25" customHeight="1" thickBot="1" x14ac:dyDescent="0.35">
      <c r="A17" s="180"/>
      <c r="B17" s="183"/>
      <c r="C17" s="83"/>
      <c r="D17" s="85"/>
      <c r="E17" s="84">
        <v>1</v>
      </c>
      <c r="F17" s="85">
        <v>23</v>
      </c>
      <c r="G17" s="84">
        <v>5</v>
      </c>
      <c r="H17" s="84">
        <v>6</v>
      </c>
      <c r="I17" s="84">
        <v>7</v>
      </c>
      <c r="J17" s="84">
        <v>8</v>
      </c>
      <c r="K17" s="84">
        <v>9</v>
      </c>
      <c r="L17" s="84">
        <v>10</v>
      </c>
      <c r="M17" s="84">
        <v>13</v>
      </c>
      <c r="N17" s="84">
        <v>14</v>
      </c>
      <c r="O17" s="84">
        <v>15</v>
      </c>
      <c r="P17" s="84">
        <v>16</v>
      </c>
      <c r="Q17" s="84">
        <v>17</v>
      </c>
      <c r="R17" s="84">
        <v>20</v>
      </c>
      <c r="S17" s="84">
        <v>21</v>
      </c>
      <c r="T17" s="84">
        <v>22</v>
      </c>
      <c r="U17" s="84">
        <v>23</v>
      </c>
      <c r="V17" s="84">
        <v>24</v>
      </c>
      <c r="W17" s="84">
        <v>27</v>
      </c>
      <c r="X17" s="84">
        <v>28</v>
      </c>
      <c r="Y17" s="84">
        <v>29</v>
      </c>
      <c r="Z17" s="84">
        <v>30</v>
      </c>
      <c r="AA17" s="84">
        <v>31</v>
      </c>
      <c r="AB17" s="168"/>
      <c r="AC17" s="170"/>
      <c r="AD17" s="177"/>
      <c r="AE17" s="174"/>
      <c r="AF17" s="175"/>
    </row>
    <row r="18" spans="1:35" ht="15" thickBot="1" x14ac:dyDescent="0.35">
      <c r="A18" s="5">
        <v>1</v>
      </c>
      <c r="B18" s="67" t="e">
        <f>'JUNIO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0">
        <f t="shared" ref="AB18:AB45" si="0">COUNTIF(C18:AA18,1)</f>
        <v>0</v>
      </c>
      <c r="AC18" s="36">
        <f>AB18/21</f>
        <v>0</v>
      </c>
      <c r="AD18" s="37">
        <f t="shared" ref="AD18:AD45" si="1">COUNTIF(C18:AA18,0)</f>
        <v>0</v>
      </c>
      <c r="AE18" s="38">
        <f t="shared" ref="AE18:AE45" si="2">COUNTIF(C18:AA18,"T")</f>
        <v>0</v>
      </c>
      <c r="AF18" s="39">
        <f t="shared" ref="AF18:AF45" si="3">COUNTIF(C18:AA18,"J")</f>
        <v>0</v>
      </c>
    </row>
    <row r="19" spans="1:35" ht="15" thickBot="1" x14ac:dyDescent="0.35">
      <c r="A19" s="4">
        <v>2</v>
      </c>
      <c r="B19" s="67" t="e">
        <f>'JUNIO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0">
        <f t="shared" si="0"/>
        <v>0</v>
      </c>
      <c r="AC19" s="36">
        <f t="shared" ref="AC19:AC45" si="4">AB19/21</f>
        <v>0</v>
      </c>
      <c r="AD19" s="37">
        <f t="shared" si="1"/>
        <v>0</v>
      </c>
      <c r="AE19" s="38">
        <f t="shared" si="2"/>
        <v>0</v>
      </c>
      <c r="AF19" s="39">
        <f t="shared" si="3"/>
        <v>0</v>
      </c>
    </row>
    <row r="20" spans="1:35" ht="15" thickBot="1" x14ac:dyDescent="0.35">
      <c r="A20" s="4">
        <v>3</v>
      </c>
      <c r="B20" s="67" t="e">
        <f>'JUNIO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40">
        <f t="shared" si="0"/>
        <v>0</v>
      </c>
      <c r="AC20" s="36">
        <f t="shared" si="4"/>
        <v>0</v>
      </c>
      <c r="AD20" s="37">
        <f t="shared" si="1"/>
        <v>0</v>
      </c>
      <c r="AE20" s="38">
        <f t="shared" si="2"/>
        <v>0</v>
      </c>
      <c r="AF20" s="39">
        <f t="shared" si="3"/>
        <v>0</v>
      </c>
    </row>
    <row r="21" spans="1:35" ht="15" thickBot="1" x14ac:dyDescent="0.35">
      <c r="A21" s="4">
        <v>4</v>
      </c>
      <c r="B21" s="67" t="e">
        <f>'JUNIO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40">
        <f t="shared" si="0"/>
        <v>0</v>
      </c>
      <c r="AC21" s="36">
        <f t="shared" si="4"/>
        <v>0</v>
      </c>
      <c r="AD21" s="37">
        <f t="shared" si="1"/>
        <v>0</v>
      </c>
      <c r="AE21" s="38">
        <f t="shared" si="2"/>
        <v>0</v>
      </c>
      <c r="AF21" s="39">
        <f t="shared" si="3"/>
        <v>0</v>
      </c>
      <c r="AI21" t="s">
        <v>53</v>
      </c>
    </row>
    <row r="22" spans="1:35" ht="15" thickBot="1" x14ac:dyDescent="0.35">
      <c r="A22" s="4">
        <v>5</v>
      </c>
      <c r="B22" s="67" t="e">
        <f>'JUNIO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40">
        <f t="shared" si="0"/>
        <v>0</v>
      </c>
      <c r="AC22" s="36">
        <f t="shared" si="4"/>
        <v>0</v>
      </c>
      <c r="AD22" s="37">
        <f t="shared" si="1"/>
        <v>0</v>
      </c>
      <c r="AE22" s="38">
        <f t="shared" si="2"/>
        <v>0</v>
      </c>
      <c r="AF22" s="39">
        <f t="shared" si="3"/>
        <v>0</v>
      </c>
    </row>
    <row r="23" spans="1:35" ht="15" thickBot="1" x14ac:dyDescent="0.35">
      <c r="A23" s="4">
        <v>6</v>
      </c>
      <c r="B23" s="67" t="e">
        <f>'JUNIO ETP'!B23</f>
        <v>#REF!</v>
      </c>
      <c r="C23" s="3"/>
      <c r="D23" s="69"/>
      <c r="E23" s="69"/>
      <c r="F23" s="69"/>
      <c r="G23" s="69"/>
      <c r="H23" s="69"/>
      <c r="I23" s="3"/>
      <c r="J23" s="69"/>
      <c r="K23" s="69"/>
      <c r="L23" s="69"/>
      <c r="M23" s="69"/>
      <c r="N23" s="69"/>
      <c r="O23" s="69"/>
      <c r="P23" s="69"/>
      <c r="Q23" s="69"/>
      <c r="R23" s="69"/>
      <c r="S23" s="3"/>
      <c r="T23" s="69"/>
      <c r="U23" s="69"/>
      <c r="V23" s="69"/>
      <c r="W23" s="69"/>
      <c r="X23" s="69"/>
      <c r="Y23" s="69"/>
      <c r="Z23" s="69"/>
      <c r="AA23" s="69"/>
      <c r="AB23" s="40">
        <f t="shared" si="0"/>
        <v>0</v>
      </c>
      <c r="AC23" s="36">
        <f t="shared" si="4"/>
        <v>0</v>
      </c>
      <c r="AD23" s="37">
        <f t="shared" si="1"/>
        <v>0</v>
      </c>
      <c r="AE23" s="38">
        <f t="shared" si="2"/>
        <v>0</v>
      </c>
      <c r="AF23" s="39">
        <f t="shared" si="3"/>
        <v>0</v>
      </c>
    </row>
    <row r="24" spans="1:35" ht="15" thickBot="1" x14ac:dyDescent="0.35">
      <c r="A24" s="4">
        <v>7</v>
      </c>
      <c r="B24" s="67" t="e">
        <f>'JUNIO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40">
        <f t="shared" si="0"/>
        <v>0</v>
      </c>
      <c r="AC24" s="36">
        <f t="shared" si="4"/>
        <v>0</v>
      </c>
      <c r="AD24" s="37">
        <f t="shared" si="1"/>
        <v>0</v>
      </c>
      <c r="AE24" s="38">
        <f t="shared" si="2"/>
        <v>0</v>
      </c>
      <c r="AF24" s="39">
        <f t="shared" si="3"/>
        <v>0</v>
      </c>
    </row>
    <row r="25" spans="1:35" ht="15" thickBot="1" x14ac:dyDescent="0.35">
      <c r="A25" s="4">
        <v>8</v>
      </c>
      <c r="B25" s="67" t="e">
        <f>'JUNIO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40">
        <f t="shared" si="0"/>
        <v>0</v>
      </c>
      <c r="AC25" s="36">
        <f t="shared" si="4"/>
        <v>0</v>
      </c>
      <c r="AD25" s="37">
        <f t="shared" si="1"/>
        <v>0</v>
      </c>
      <c r="AE25" s="38">
        <f t="shared" si="2"/>
        <v>0</v>
      </c>
      <c r="AF25" s="39">
        <f t="shared" si="3"/>
        <v>0</v>
      </c>
    </row>
    <row r="26" spans="1:35" ht="15" thickBot="1" x14ac:dyDescent="0.35">
      <c r="A26" s="4">
        <v>9</v>
      </c>
      <c r="B26" s="67" t="e">
        <f>'JUNIO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40">
        <f t="shared" si="0"/>
        <v>0</v>
      </c>
      <c r="AC26" s="36">
        <f t="shared" si="4"/>
        <v>0</v>
      </c>
      <c r="AD26" s="37">
        <f t="shared" si="1"/>
        <v>0</v>
      </c>
      <c r="AE26" s="38">
        <f t="shared" si="2"/>
        <v>0</v>
      </c>
      <c r="AF26" s="39">
        <f t="shared" si="3"/>
        <v>0</v>
      </c>
    </row>
    <row r="27" spans="1:35" ht="15" thickBot="1" x14ac:dyDescent="0.35">
      <c r="A27" s="4">
        <v>10</v>
      </c>
      <c r="B27" s="67" t="e">
        <f>'JUNIO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40">
        <f t="shared" si="0"/>
        <v>0</v>
      </c>
      <c r="AC27" s="36">
        <f t="shared" si="4"/>
        <v>0</v>
      </c>
      <c r="AD27" s="37">
        <f t="shared" si="1"/>
        <v>0</v>
      </c>
      <c r="AE27" s="38">
        <f t="shared" si="2"/>
        <v>0</v>
      </c>
      <c r="AF27" s="39">
        <f t="shared" si="3"/>
        <v>0</v>
      </c>
    </row>
    <row r="28" spans="1:35" ht="15" thickBot="1" x14ac:dyDescent="0.35">
      <c r="A28" s="4">
        <v>11</v>
      </c>
      <c r="B28" s="67" t="e">
        <f>'JUNIO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40">
        <f t="shared" si="0"/>
        <v>0</v>
      </c>
      <c r="AC28" s="36">
        <f t="shared" si="4"/>
        <v>0</v>
      </c>
      <c r="AD28" s="37">
        <f t="shared" si="1"/>
        <v>0</v>
      </c>
      <c r="AE28" s="38">
        <f t="shared" si="2"/>
        <v>0</v>
      </c>
      <c r="AF28" s="39">
        <f t="shared" si="3"/>
        <v>0</v>
      </c>
    </row>
    <row r="29" spans="1:35" ht="15" thickBot="1" x14ac:dyDescent="0.35">
      <c r="A29" s="4">
        <v>12</v>
      </c>
      <c r="B29" s="67" t="e">
        <f>'JUNIO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40">
        <f t="shared" si="0"/>
        <v>0</v>
      </c>
      <c r="AC29" s="36">
        <f t="shared" si="4"/>
        <v>0</v>
      </c>
      <c r="AD29" s="37">
        <f t="shared" si="1"/>
        <v>0</v>
      </c>
      <c r="AE29" s="38">
        <f t="shared" si="2"/>
        <v>0</v>
      </c>
      <c r="AF29" s="39">
        <f t="shared" si="3"/>
        <v>0</v>
      </c>
    </row>
    <row r="30" spans="1:35" ht="15" thickBot="1" x14ac:dyDescent="0.35">
      <c r="A30" s="4">
        <v>13</v>
      </c>
      <c r="B30" s="67" t="e">
        <f>'JUNIO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40">
        <f t="shared" si="0"/>
        <v>0</v>
      </c>
      <c r="AC30" s="36">
        <f t="shared" si="4"/>
        <v>0</v>
      </c>
      <c r="AD30" s="37">
        <f t="shared" si="1"/>
        <v>0</v>
      </c>
      <c r="AE30" s="38">
        <f t="shared" si="2"/>
        <v>0</v>
      </c>
      <c r="AF30" s="39">
        <f t="shared" si="3"/>
        <v>0</v>
      </c>
    </row>
    <row r="31" spans="1:35" ht="15" thickBot="1" x14ac:dyDescent="0.35">
      <c r="A31" s="4">
        <v>14</v>
      </c>
      <c r="B31" s="67" t="e">
        <f>'JUNIO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40">
        <f t="shared" si="0"/>
        <v>0</v>
      </c>
      <c r="AC31" s="36">
        <f t="shared" si="4"/>
        <v>0</v>
      </c>
      <c r="AD31" s="37">
        <f t="shared" si="1"/>
        <v>0</v>
      </c>
      <c r="AE31" s="38">
        <f t="shared" si="2"/>
        <v>0</v>
      </c>
      <c r="AF31" s="39">
        <f t="shared" si="3"/>
        <v>0</v>
      </c>
    </row>
    <row r="32" spans="1:35" ht="15" thickBot="1" x14ac:dyDescent="0.35">
      <c r="A32" s="4">
        <v>15</v>
      </c>
      <c r="B32" s="67" t="e">
        <f>'JUNIO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40">
        <f t="shared" si="0"/>
        <v>0</v>
      </c>
      <c r="AC32" s="36">
        <f t="shared" si="4"/>
        <v>0</v>
      </c>
      <c r="AD32" s="37">
        <f t="shared" si="1"/>
        <v>0</v>
      </c>
      <c r="AE32" s="38">
        <f t="shared" si="2"/>
        <v>0</v>
      </c>
      <c r="AF32" s="39">
        <f t="shared" si="3"/>
        <v>0</v>
      </c>
    </row>
    <row r="33" spans="1:33" ht="15" thickBot="1" x14ac:dyDescent="0.35">
      <c r="A33" s="4">
        <v>16</v>
      </c>
      <c r="B33" s="67" t="e">
        <f>'JUNIO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0">
        <f t="shared" si="0"/>
        <v>0</v>
      </c>
      <c r="AC33" s="36">
        <f t="shared" si="4"/>
        <v>0</v>
      </c>
      <c r="AD33" s="37">
        <f t="shared" si="1"/>
        <v>0</v>
      </c>
      <c r="AE33" s="38">
        <f t="shared" si="2"/>
        <v>0</v>
      </c>
      <c r="AF33" s="39">
        <f t="shared" si="3"/>
        <v>0</v>
      </c>
    </row>
    <row r="34" spans="1:33" ht="15" hidden="1" thickBot="1" x14ac:dyDescent="0.35">
      <c r="A34" s="4"/>
      <c r="B34" s="67" t="e">
        <f>'JUNIO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0">
        <f t="shared" si="0"/>
        <v>0</v>
      </c>
      <c r="AC34" s="36">
        <f t="shared" si="4"/>
        <v>0</v>
      </c>
      <c r="AD34" s="37">
        <f t="shared" si="1"/>
        <v>0</v>
      </c>
      <c r="AE34" s="38">
        <f t="shared" si="2"/>
        <v>0</v>
      </c>
      <c r="AF34" s="39">
        <f t="shared" si="3"/>
        <v>0</v>
      </c>
    </row>
    <row r="35" spans="1:33" ht="15" thickBot="1" x14ac:dyDescent="0.35">
      <c r="A35" s="4">
        <v>17</v>
      </c>
      <c r="B35" s="67" t="e">
        <f>'JUNIO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0">
        <f t="shared" si="0"/>
        <v>0</v>
      </c>
      <c r="AC35" s="36">
        <f t="shared" si="4"/>
        <v>0</v>
      </c>
      <c r="AD35" s="37">
        <f t="shared" si="1"/>
        <v>0</v>
      </c>
      <c r="AE35" s="38">
        <f t="shared" si="2"/>
        <v>0</v>
      </c>
      <c r="AF35" s="39">
        <f t="shared" si="3"/>
        <v>0</v>
      </c>
    </row>
    <row r="36" spans="1:33" ht="15" thickBot="1" x14ac:dyDescent="0.35">
      <c r="A36" s="4">
        <v>18</v>
      </c>
      <c r="B36" s="67" t="e">
        <f>'JUNIO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40">
        <f t="shared" si="0"/>
        <v>0</v>
      </c>
      <c r="AC36" s="36">
        <f t="shared" si="4"/>
        <v>0</v>
      </c>
      <c r="AD36" s="37">
        <f t="shared" si="1"/>
        <v>0</v>
      </c>
      <c r="AE36" s="38">
        <f t="shared" si="2"/>
        <v>0</v>
      </c>
      <c r="AF36" s="39">
        <f t="shared" si="3"/>
        <v>0</v>
      </c>
    </row>
    <row r="37" spans="1:33" ht="15" thickBot="1" x14ac:dyDescent="0.35">
      <c r="A37" s="4">
        <v>19</v>
      </c>
      <c r="B37" s="67" t="e">
        <f>'JUNIO ETP'!B37</f>
        <v>#REF!</v>
      </c>
      <c r="C37" s="3"/>
      <c r="D37" s="69"/>
      <c r="E37" s="69"/>
      <c r="F37" s="69"/>
      <c r="G37" s="69"/>
      <c r="H37" s="69"/>
      <c r="I37" s="3"/>
      <c r="J37" s="69"/>
      <c r="K37" s="69"/>
      <c r="L37" s="69"/>
      <c r="M37" s="69"/>
      <c r="N37" s="69"/>
      <c r="O37" s="69"/>
      <c r="P37" s="69"/>
      <c r="Q37" s="69"/>
      <c r="R37" s="69"/>
      <c r="S37" s="3"/>
      <c r="T37" s="69"/>
      <c r="U37" s="69"/>
      <c r="V37" s="69"/>
      <c r="W37" s="69"/>
      <c r="X37" s="69"/>
      <c r="Y37" s="69"/>
      <c r="Z37" s="69"/>
      <c r="AA37" s="69"/>
      <c r="AB37" s="40">
        <f t="shared" si="0"/>
        <v>0</v>
      </c>
      <c r="AC37" s="36">
        <f t="shared" si="4"/>
        <v>0</v>
      </c>
      <c r="AD37" s="37">
        <f t="shared" si="1"/>
        <v>0</v>
      </c>
      <c r="AE37" s="38">
        <f t="shared" si="2"/>
        <v>0</v>
      </c>
      <c r="AF37" s="39">
        <f t="shared" si="3"/>
        <v>0</v>
      </c>
    </row>
    <row r="38" spans="1:33" ht="15" thickBot="1" x14ac:dyDescent="0.35">
      <c r="A38" s="4">
        <v>20</v>
      </c>
      <c r="B38" s="67" t="e">
        <f>'JUNIO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40">
        <f t="shared" si="0"/>
        <v>0</v>
      </c>
      <c r="AC38" s="36">
        <f t="shared" si="4"/>
        <v>0</v>
      </c>
      <c r="AD38" s="37">
        <f t="shared" si="1"/>
        <v>0</v>
      </c>
      <c r="AE38" s="38">
        <f t="shared" si="2"/>
        <v>0</v>
      </c>
      <c r="AF38" s="39">
        <f t="shared" si="3"/>
        <v>0</v>
      </c>
    </row>
    <row r="39" spans="1:33" ht="15" thickBot="1" x14ac:dyDescent="0.35">
      <c r="A39" s="4">
        <v>21</v>
      </c>
      <c r="B39" s="67" t="e">
        <f>'JUNIO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40">
        <f t="shared" si="0"/>
        <v>0</v>
      </c>
      <c r="AC39" s="36">
        <f t="shared" si="4"/>
        <v>0</v>
      </c>
      <c r="AD39" s="37">
        <f t="shared" si="1"/>
        <v>0</v>
      </c>
      <c r="AE39" s="38">
        <f t="shared" si="2"/>
        <v>0</v>
      </c>
      <c r="AF39" s="39">
        <f t="shared" si="3"/>
        <v>0</v>
      </c>
    </row>
    <row r="40" spans="1:33" ht="15" thickBot="1" x14ac:dyDescent="0.35">
      <c r="A40" s="4">
        <v>22</v>
      </c>
      <c r="B40" s="67" t="e">
        <f>'JUNIO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40">
        <f t="shared" si="0"/>
        <v>0</v>
      </c>
      <c r="AC40" s="36">
        <f t="shared" si="4"/>
        <v>0</v>
      </c>
      <c r="AD40" s="37">
        <f t="shared" si="1"/>
        <v>0</v>
      </c>
      <c r="AE40" s="38">
        <f t="shared" si="2"/>
        <v>0</v>
      </c>
      <c r="AF40" s="39">
        <f t="shared" si="3"/>
        <v>0</v>
      </c>
    </row>
    <row r="41" spans="1:33" ht="15" thickBot="1" x14ac:dyDescent="0.35">
      <c r="A41" s="4">
        <v>23</v>
      </c>
      <c r="B41" s="67" t="e">
        <f>'JUNIO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40">
        <f t="shared" si="0"/>
        <v>0</v>
      </c>
      <c r="AC41" s="36">
        <f t="shared" si="4"/>
        <v>0</v>
      </c>
      <c r="AD41" s="37">
        <f t="shared" si="1"/>
        <v>0</v>
      </c>
      <c r="AE41" s="38">
        <f t="shared" si="2"/>
        <v>0</v>
      </c>
      <c r="AF41" s="39">
        <f t="shared" si="3"/>
        <v>0</v>
      </c>
    </row>
    <row r="42" spans="1:33" ht="15" thickBot="1" x14ac:dyDescent="0.35">
      <c r="A42" s="4">
        <v>24</v>
      </c>
      <c r="B42" s="67" t="e">
        <f>'JUNIO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40">
        <f t="shared" si="0"/>
        <v>0</v>
      </c>
      <c r="AC42" s="36">
        <f t="shared" si="4"/>
        <v>0</v>
      </c>
      <c r="AD42" s="37">
        <f t="shared" si="1"/>
        <v>0</v>
      </c>
      <c r="AE42" s="38">
        <f t="shared" si="2"/>
        <v>0</v>
      </c>
      <c r="AF42" s="39">
        <f t="shared" si="3"/>
        <v>0</v>
      </c>
    </row>
    <row r="43" spans="1:33" ht="15" thickBot="1" x14ac:dyDescent="0.35">
      <c r="A43" s="4">
        <v>25</v>
      </c>
      <c r="B43" s="67" t="e">
        <f>'JUNIO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40">
        <f t="shared" si="0"/>
        <v>0</v>
      </c>
      <c r="AC43" s="36">
        <f t="shared" si="4"/>
        <v>0</v>
      </c>
      <c r="AD43" s="37">
        <f t="shared" si="1"/>
        <v>0</v>
      </c>
      <c r="AE43" s="38">
        <f t="shared" si="2"/>
        <v>0</v>
      </c>
      <c r="AF43" s="39">
        <f t="shared" si="3"/>
        <v>0</v>
      </c>
    </row>
    <row r="44" spans="1:33" ht="15" thickBot="1" x14ac:dyDescent="0.35">
      <c r="A44" s="4">
        <v>26</v>
      </c>
      <c r="B44" s="67" t="e">
        <f>'JUNIO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40">
        <f t="shared" si="0"/>
        <v>0</v>
      </c>
      <c r="AC44" s="36">
        <f t="shared" si="4"/>
        <v>0</v>
      </c>
      <c r="AD44" s="37">
        <f t="shared" si="1"/>
        <v>0</v>
      </c>
      <c r="AE44" s="38">
        <f t="shared" si="2"/>
        <v>0</v>
      </c>
      <c r="AF44" s="39">
        <f t="shared" si="3"/>
        <v>0</v>
      </c>
      <c r="AG44" t="s">
        <v>54</v>
      </c>
    </row>
    <row r="45" spans="1:33" x14ac:dyDescent="0.3">
      <c r="A45" s="4">
        <v>27</v>
      </c>
      <c r="B45" s="67" t="e">
        <f>'JUNIO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40">
        <f t="shared" si="0"/>
        <v>0</v>
      </c>
      <c r="AC45" s="36">
        <f t="shared" si="4"/>
        <v>0</v>
      </c>
      <c r="AD45" s="37">
        <f t="shared" si="1"/>
        <v>0</v>
      </c>
      <c r="AE45" s="38">
        <f t="shared" si="2"/>
        <v>0</v>
      </c>
      <c r="AF45" s="39">
        <f t="shared" si="3"/>
        <v>0</v>
      </c>
    </row>
    <row r="46" spans="1:33" ht="15" thickBot="1" x14ac:dyDescent="0.35"/>
    <row r="47" spans="1:33" x14ac:dyDescent="0.3">
      <c r="B47" s="19" t="s">
        <v>13</v>
      </c>
      <c r="C47" s="40">
        <f t="shared" ref="C47:AA47" si="5">COUNTIF(C18:C45,1)</f>
        <v>0</v>
      </c>
      <c r="D47" s="40">
        <f>COUNTIF(D18:D45,1)</f>
        <v>0</v>
      </c>
      <c r="E47" s="40">
        <f t="shared" si="5"/>
        <v>0</v>
      </c>
      <c r="F47" s="40">
        <f t="shared" si="5"/>
        <v>0</v>
      </c>
      <c r="G47" s="40">
        <f>COUNTIF(G18:G45,1)</f>
        <v>0</v>
      </c>
      <c r="H47" s="40">
        <f>COUNTIF(H18:H45,1)</f>
        <v>0</v>
      </c>
      <c r="I47" s="40">
        <f t="shared" si="5"/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/>
      <c r="W47" s="40">
        <f t="shared" ref="W47:Z47" si="6">COUNTIF(W18:W45,1)</f>
        <v>0</v>
      </c>
      <c r="X47" s="40">
        <f t="shared" si="6"/>
        <v>0</v>
      </c>
      <c r="Y47" s="40">
        <f t="shared" si="6"/>
        <v>0</v>
      </c>
      <c r="Z47" s="40">
        <f t="shared" si="6"/>
        <v>0</v>
      </c>
      <c r="AA47" s="40">
        <f t="shared" si="5"/>
        <v>0</v>
      </c>
    </row>
    <row r="48" spans="1:33" x14ac:dyDescent="0.3">
      <c r="B48" s="20" t="s">
        <v>14</v>
      </c>
      <c r="C48" s="41">
        <f t="shared" ref="C48:AA48" si="7">C47/40</f>
        <v>0</v>
      </c>
      <c r="D48" s="41">
        <f t="shared" si="7"/>
        <v>0</v>
      </c>
      <c r="E48" s="41">
        <f t="shared" si="7"/>
        <v>0</v>
      </c>
      <c r="F48" s="41">
        <f t="shared" si="7"/>
        <v>0</v>
      </c>
      <c r="G48" s="41">
        <f>G47/40</f>
        <v>0</v>
      </c>
      <c r="H48" s="41">
        <f>H47/40</f>
        <v>0</v>
      </c>
      <c r="I48" s="41">
        <f t="shared" si="7"/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/>
      <c r="W48" s="41">
        <f t="shared" ref="W48:Z48" si="8">W47/40</f>
        <v>0</v>
      </c>
      <c r="X48" s="41">
        <f t="shared" si="8"/>
        <v>0</v>
      </c>
      <c r="Y48" s="41">
        <f t="shared" si="8"/>
        <v>0</v>
      </c>
      <c r="Z48" s="41">
        <f t="shared" si="8"/>
        <v>0</v>
      </c>
      <c r="AA48" s="41">
        <f t="shared" si="7"/>
        <v>0</v>
      </c>
    </row>
    <row r="49" spans="2:27" x14ac:dyDescent="0.3">
      <c r="B49" s="21" t="s">
        <v>15</v>
      </c>
      <c r="C49" s="42">
        <f t="shared" ref="C49:AA49" si="9">COUNTIF(C18:C45,0)</f>
        <v>0</v>
      </c>
      <c r="D49" s="42">
        <f>COUNTIF(D18:D45,0)</f>
        <v>0</v>
      </c>
      <c r="E49" s="42">
        <f t="shared" si="9"/>
        <v>0</v>
      </c>
      <c r="F49" s="42">
        <f t="shared" si="9"/>
        <v>0</v>
      </c>
      <c r="G49" s="42">
        <f>COUNTIF(G18:G45,0)</f>
        <v>0</v>
      </c>
      <c r="H49" s="42">
        <f>COUNTIF(H18:H45,0)</f>
        <v>0</v>
      </c>
      <c r="I49" s="42">
        <f t="shared" si="9"/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/>
      <c r="W49" s="42">
        <f t="shared" ref="W49:Z49" si="10">COUNTIF(W18:W45,0)</f>
        <v>0</v>
      </c>
      <c r="X49" s="42">
        <f t="shared" si="10"/>
        <v>0</v>
      </c>
      <c r="Y49" s="42">
        <f t="shared" si="10"/>
        <v>0</v>
      </c>
      <c r="Z49" s="42">
        <f t="shared" si="10"/>
        <v>0</v>
      </c>
      <c r="AA49" s="42">
        <f t="shared" si="9"/>
        <v>0</v>
      </c>
    </row>
    <row r="50" spans="2:27" x14ac:dyDescent="0.3">
      <c r="B50" s="22" t="s">
        <v>16</v>
      </c>
      <c r="C50" s="43">
        <f t="shared" ref="C50:AA50" si="11">COUNTIF(C18:C45,"T")</f>
        <v>0</v>
      </c>
      <c r="D50" s="43">
        <f>COUNTIF(D18:D45,"T")</f>
        <v>0</v>
      </c>
      <c r="E50" s="43">
        <f t="shared" si="11"/>
        <v>0</v>
      </c>
      <c r="F50" s="43">
        <f t="shared" si="11"/>
        <v>0</v>
      </c>
      <c r="G50" s="43">
        <f>COUNTIF(G18:G45,"T")</f>
        <v>0</v>
      </c>
      <c r="H50" s="43">
        <f>COUNTIF(H18:H45,"T")</f>
        <v>0</v>
      </c>
      <c r="I50" s="43">
        <f t="shared" si="11"/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/>
      <c r="W50" s="43">
        <f t="shared" ref="W50:Z50" si="12">COUNTIF(W18:W45,"T")</f>
        <v>0</v>
      </c>
      <c r="X50" s="43">
        <f t="shared" si="12"/>
        <v>0</v>
      </c>
      <c r="Y50" s="43">
        <f t="shared" si="12"/>
        <v>0</v>
      </c>
      <c r="Z50" s="43">
        <f t="shared" si="12"/>
        <v>0</v>
      </c>
      <c r="AA50" s="43">
        <f t="shared" si="11"/>
        <v>0</v>
      </c>
    </row>
    <row r="51" spans="2:27" ht="15" thickBot="1" x14ac:dyDescent="0.35">
      <c r="B51" s="23" t="s">
        <v>17</v>
      </c>
      <c r="C51" s="44">
        <f t="shared" ref="C51:AA51" si="13">COUNTIF(C18:C45,"J")</f>
        <v>0</v>
      </c>
      <c r="D51" s="44">
        <f>COUNTIF(D18:D45,"J")</f>
        <v>0</v>
      </c>
      <c r="E51" s="44">
        <f t="shared" si="13"/>
        <v>0</v>
      </c>
      <c r="F51" s="44">
        <f t="shared" si="13"/>
        <v>0</v>
      </c>
      <c r="G51" s="44">
        <f>COUNTIF(G18:G45,"J")</f>
        <v>0</v>
      </c>
      <c r="H51" s="44">
        <f>COUNTIF(H18:H45,"J")</f>
        <v>0</v>
      </c>
      <c r="I51" s="44">
        <f t="shared" si="13"/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/>
      <c r="W51" s="44">
        <f t="shared" ref="W51:Z51" si="14">COUNTIF(W18:W45,"J")</f>
        <v>0</v>
      </c>
      <c r="X51" s="44">
        <f t="shared" si="14"/>
        <v>0</v>
      </c>
      <c r="Y51" s="44">
        <f t="shared" si="14"/>
        <v>0</v>
      </c>
      <c r="Z51" s="44">
        <f t="shared" si="14"/>
        <v>0</v>
      </c>
      <c r="AA51" s="44">
        <f t="shared" si="13"/>
        <v>0</v>
      </c>
    </row>
  </sheetData>
  <mergeCells count="25">
    <mergeCell ref="A14:A17"/>
    <mergeCell ref="B14:B17"/>
    <mergeCell ref="C14:AA14"/>
    <mergeCell ref="AB14:AB17"/>
    <mergeCell ref="C1:AF1"/>
    <mergeCell ref="C3:P3"/>
    <mergeCell ref="U3:AE3"/>
    <mergeCell ref="C5:P5"/>
    <mergeCell ref="U5:AB5"/>
    <mergeCell ref="C7:P7"/>
    <mergeCell ref="U7:AB7"/>
    <mergeCell ref="C9:P9"/>
    <mergeCell ref="U9:AB9"/>
    <mergeCell ref="C11:F11"/>
    <mergeCell ref="J11:N11"/>
    <mergeCell ref="U11:AB11"/>
    <mergeCell ref="AC14:AC17"/>
    <mergeCell ref="AD14:AD17"/>
    <mergeCell ref="AE14:AE17"/>
    <mergeCell ref="AF14:AF17"/>
    <mergeCell ref="C15:G15"/>
    <mergeCell ref="H15:L15"/>
    <mergeCell ref="M15:Q15"/>
    <mergeCell ref="R15:V15"/>
    <mergeCell ref="W15:AA15"/>
  </mergeCells>
  <conditionalFormatting sqref="C18:AA45">
    <cfRule type="cellIs" dxfId="23" priority="4" operator="equal">
      <formula>"J"</formula>
    </cfRule>
    <cfRule type="cellIs" dxfId="22" priority="5" operator="equal">
      <formula>"T"</formula>
    </cfRule>
  </conditionalFormatting>
  <conditionalFormatting sqref="AD5 AD7 AD9 AD11">
    <cfRule type="cellIs" dxfId="21" priority="1" operator="equal">
      <formula>"J"</formula>
    </cfRule>
    <cfRule type="cellIs" dxfId="20" priority="2" operator="equal">
      <formula>"T"</formula>
    </cfRule>
  </conditionalFormatting>
  <dataValidations count="1">
    <dataValidation type="list" allowBlank="1" showInputMessage="1" showErrorMessage="1" sqref="AD11 AD5 AD7 AD9 C18:AA45" xr:uid="{09520E0A-F398-4686-B8BF-892FE01F134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E4E9A851-87DE-478A-97F8-FB392638B8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C18:AA45</xm:sqref>
        </x14:conditionalFormatting>
        <x14:conditionalFormatting xmlns:xm="http://schemas.microsoft.com/office/excel/2006/main">
          <x14:cfRule type="iconSet" priority="3" id="{102B1192-C2C2-4506-9489-B29FBA23A4B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AD11 AD9 AD7 AD5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5091-5979-4802-991F-85BD037DF4B2}">
  <dimension ref="A1:AF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44" t="str">
        <f>FEBRERO!C3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5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44" t="str">
        <f>FEBRERO!C5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44" t="str">
        <f>FEBRERO!C7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44" t="str">
        <f>FEBRERO!C9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44">
        <v>11</v>
      </c>
      <c r="D11" s="145"/>
      <c r="E11" s="145"/>
      <c r="F11" s="145"/>
      <c r="G11" s="146"/>
      <c r="J11" s="72"/>
      <c r="K11" s="184">
        <f>FEBRERO!K11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78" t="s">
        <v>0</v>
      </c>
      <c r="B14" s="181" t="s">
        <v>1</v>
      </c>
      <c r="C14" s="201" t="s">
        <v>44</v>
      </c>
      <c r="D14" s="189"/>
      <c r="E14" s="189"/>
      <c r="F14" s="189"/>
      <c r="G14" s="189"/>
      <c r="H14" s="189"/>
      <c r="I14" s="189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66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79"/>
      <c r="B15" s="182"/>
      <c r="C15" s="74" t="s">
        <v>33</v>
      </c>
      <c r="D15" s="209" t="s">
        <v>34</v>
      </c>
      <c r="E15" s="210"/>
      <c r="F15" s="210"/>
      <c r="G15" s="210"/>
      <c r="H15" s="211"/>
      <c r="I15" s="216" t="s">
        <v>8</v>
      </c>
      <c r="J15" s="217"/>
      <c r="K15" s="217"/>
      <c r="L15" s="217"/>
      <c r="M15" s="218"/>
      <c r="N15" s="171" t="s">
        <v>9</v>
      </c>
      <c r="O15" s="172"/>
      <c r="P15" s="172"/>
      <c r="Q15" s="172"/>
      <c r="R15" s="173"/>
      <c r="S15" s="171" t="s">
        <v>10</v>
      </c>
      <c r="T15" s="172"/>
      <c r="U15" s="172"/>
      <c r="V15" s="172"/>
      <c r="W15" s="172"/>
      <c r="X15" s="173"/>
      <c r="Y15" s="168"/>
      <c r="Z15" s="170"/>
      <c r="AA15" s="177"/>
      <c r="AB15" s="174"/>
      <c r="AC15" s="175"/>
    </row>
    <row r="16" spans="1:29" ht="23.25" customHeight="1" thickBot="1" x14ac:dyDescent="0.35">
      <c r="A16" s="179"/>
      <c r="B16" s="182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68"/>
      <c r="Z16" s="170"/>
      <c r="AA16" s="177"/>
      <c r="AB16" s="174"/>
      <c r="AC16" s="175"/>
    </row>
    <row r="17" spans="1:32" ht="23.25" customHeight="1" thickBot="1" x14ac:dyDescent="0.35">
      <c r="A17" s="180"/>
      <c r="B17" s="183"/>
      <c r="C17" s="80"/>
      <c r="D17" s="48">
        <v>3</v>
      </c>
      <c r="E17" s="48">
        <v>4</v>
      </c>
      <c r="F17" s="48">
        <v>5</v>
      </c>
      <c r="G17" s="48">
        <v>6</v>
      </c>
      <c r="H17" s="48">
        <v>7</v>
      </c>
      <c r="I17" s="85">
        <v>10</v>
      </c>
      <c r="J17" s="48">
        <v>11</v>
      </c>
      <c r="K17" s="48">
        <v>2</v>
      </c>
      <c r="L17" s="49">
        <v>13</v>
      </c>
      <c r="M17" s="48">
        <v>14</v>
      </c>
      <c r="N17" s="48">
        <v>17</v>
      </c>
      <c r="O17" s="48">
        <v>18</v>
      </c>
      <c r="P17" s="48">
        <v>19</v>
      </c>
      <c r="Q17" s="48">
        <v>20</v>
      </c>
      <c r="R17" s="48">
        <v>21</v>
      </c>
      <c r="S17" s="48">
        <v>24</v>
      </c>
      <c r="T17" s="48">
        <v>25</v>
      </c>
      <c r="U17" s="48">
        <v>26</v>
      </c>
      <c r="V17" s="48">
        <v>27</v>
      </c>
      <c r="W17" s="48">
        <v>28</v>
      </c>
      <c r="X17" s="48">
        <v>31</v>
      </c>
      <c r="Y17" s="168"/>
      <c r="Z17" s="170"/>
      <c r="AA17" s="177"/>
      <c r="AB17" s="174"/>
      <c r="AC17" s="175"/>
    </row>
    <row r="18" spans="1:32" ht="15" thickBot="1" x14ac:dyDescent="0.35">
      <c r="A18" s="5">
        <v>1</v>
      </c>
      <c r="B18" s="67" t="e">
        <f>'JULIO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5" si="0">COUNTIF(C18:X18,1)</f>
        <v>0</v>
      </c>
      <c r="Z18" s="36">
        <f>Y18/21</f>
        <v>0</v>
      </c>
      <c r="AA18" s="37">
        <f t="shared" ref="AA18:AA45" si="1">COUNTIF(C18:X18,0)</f>
        <v>0</v>
      </c>
      <c r="AB18" s="38">
        <f t="shared" ref="AB18:AB45" si="2">COUNTIF(C18:X18,"T")</f>
        <v>0</v>
      </c>
      <c r="AC18" s="39">
        <f t="shared" ref="AC18:AC45" si="3">COUNTIF(C18:X18,"J")</f>
        <v>0</v>
      </c>
    </row>
    <row r="19" spans="1:32" ht="15" thickBot="1" x14ac:dyDescent="0.35">
      <c r="A19" s="4">
        <v>2</v>
      </c>
      <c r="B19" s="67" t="e">
        <f>'JULIO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5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'JULIO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'JULIO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'JULIO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'JULIO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'JULIO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'JULIO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'JULIO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'JULIO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'JULIO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'JULIO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'JULIO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'JULIO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'JULIO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30" ht="15" thickBot="1" x14ac:dyDescent="0.35">
      <c r="A33" s="4">
        <v>16</v>
      </c>
      <c r="B33" s="67" t="e">
        <f>'JULIO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30" ht="15" hidden="1" thickBot="1" x14ac:dyDescent="0.35">
      <c r="A34" s="4"/>
      <c r="B34" s="67" t="e">
        <f>'JULIO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30" ht="15" thickBot="1" x14ac:dyDescent="0.35">
      <c r="A35" s="4">
        <v>17</v>
      </c>
      <c r="B35" s="67" t="e">
        <f>'JULIO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30" ht="15" thickBot="1" x14ac:dyDescent="0.35">
      <c r="A36" s="4">
        <v>18</v>
      </c>
      <c r="B36" s="67" t="e">
        <f>'JULIO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30" ht="15" thickBot="1" x14ac:dyDescent="0.35">
      <c r="A37" s="4">
        <v>19</v>
      </c>
      <c r="B37" s="67" t="e">
        <f>'JULIO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30" ht="15" thickBot="1" x14ac:dyDescent="0.35">
      <c r="A38" s="4">
        <v>20</v>
      </c>
      <c r="B38" s="67" t="e">
        <f>'JULIO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30" ht="15" thickBot="1" x14ac:dyDescent="0.35">
      <c r="A39" s="4">
        <v>21</v>
      </c>
      <c r="B39" s="67" t="e">
        <f>'JULIO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30" ht="15" thickBot="1" x14ac:dyDescent="0.35">
      <c r="A40" s="4">
        <v>22</v>
      </c>
      <c r="B40" s="67" t="e">
        <f>'JULIO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30" ht="15" thickBot="1" x14ac:dyDescent="0.35">
      <c r="A41" s="4">
        <v>23</v>
      </c>
      <c r="B41" s="67" t="e">
        <f>'JULIO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30" ht="15" thickBot="1" x14ac:dyDescent="0.35">
      <c r="A42" s="4">
        <v>24</v>
      </c>
      <c r="B42" s="67" t="e">
        <f>'JULIO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30" ht="15" thickBot="1" x14ac:dyDescent="0.35">
      <c r="A43" s="4">
        <v>25</v>
      </c>
      <c r="B43" s="67" t="e">
        <f>'JULIO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30" ht="15" thickBot="1" x14ac:dyDescent="0.35">
      <c r="A44" s="4">
        <v>26</v>
      </c>
      <c r="B44" s="67" t="e">
        <f>'JULIO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  <c r="AD44" t="s">
        <v>54</v>
      </c>
    </row>
    <row r="45" spans="1:30" x14ac:dyDescent="0.3">
      <c r="A45" s="4">
        <v>27</v>
      </c>
      <c r="B45" s="67" t="e">
        <f>'JULIO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30" ht="15" thickBot="1" x14ac:dyDescent="0.35"/>
    <row r="47" spans="1:30" x14ac:dyDescent="0.3">
      <c r="B47" s="19" t="s">
        <v>13</v>
      </c>
      <c r="C47" s="40">
        <f t="shared" ref="C47:X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si="5"/>
        <v>0</v>
      </c>
    </row>
    <row r="48" spans="1:30" x14ac:dyDescent="0.3">
      <c r="B48" s="20" t="s">
        <v>14</v>
      </c>
      <c r="C48" s="41">
        <f>C47/40</f>
        <v>0</v>
      </c>
      <c r="D48" s="41">
        <f t="shared" ref="D48:X48" si="6">D47/40</f>
        <v>0</v>
      </c>
      <c r="E48" s="41">
        <f t="shared" si="6"/>
        <v>0</v>
      </c>
      <c r="F48" s="41">
        <f t="shared" si="6"/>
        <v>0</v>
      </c>
      <c r="G48" s="41">
        <f t="shared" si="6"/>
        <v>0</v>
      </c>
      <c r="H48" s="41">
        <f>H47/40</f>
        <v>0</v>
      </c>
      <c r="I48" s="41">
        <f>I47/40</f>
        <v>0</v>
      </c>
      <c r="J48" s="41">
        <f t="shared" si="6"/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/>
      <c r="X48" s="41">
        <f t="shared" si="6"/>
        <v>0</v>
      </c>
    </row>
    <row r="49" spans="2:24" x14ac:dyDescent="0.3">
      <c r="B49" s="21" t="s">
        <v>15</v>
      </c>
      <c r="C49" s="42">
        <f t="shared" ref="C49:X49" si="7">COUNTIF(C18:C45,0)</f>
        <v>0</v>
      </c>
      <c r="D49" s="42">
        <f t="shared" si="7"/>
        <v>0</v>
      </c>
      <c r="E49" s="42">
        <f>COUNTIF(E18:E45,0)</f>
        <v>0</v>
      </c>
      <c r="F49" s="42">
        <f t="shared" si="7"/>
        <v>0</v>
      </c>
      <c r="G49" s="42">
        <f t="shared" si="7"/>
        <v>0</v>
      </c>
      <c r="H49" s="42">
        <f>COUNTIF(H18:H45,0)</f>
        <v>0</v>
      </c>
      <c r="I49" s="42">
        <f>COUNTIF(I18:I45,0)</f>
        <v>0</v>
      </c>
      <c r="J49" s="42">
        <f t="shared" si="7"/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/>
      <c r="X49" s="42">
        <f t="shared" si="7"/>
        <v>0</v>
      </c>
    </row>
    <row r="50" spans="2:24" x14ac:dyDescent="0.3">
      <c r="B50" s="22" t="s">
        <v>16</v>
      </c>
      <c r="C50" s="43">
        <f t="shared" ref="C50:X50" si="8">COUNTIF(C18:C45,"T")</f>
        <v>0</v>
      </c>
      <c r="D50" s="43">
        <f t="shared" si="8"/>
        <v>0</v>
      </c>
      <c r="E50" s="43">
        <f>COUNTIF(E18:E45,"T")</f>
        <v>0</v>
      </c>
      <c r="F50" s="43">
        <f t="shared" si="8"/>
        <v>0</v>
      </c>
      <c r="G50" s="43">
        <f t="shared" si="8"/>
        <v>0</v>
      </c>
      <c r="H50" s="43">
        <f>COUNTIF(H18:H45,"T")</f>
        <v>0</v>
      </c>
      <c r="I50" s="43">
        <f>COUNTIF(I18:I45,"T")</f>
        <v>0</v>
      </c>
      <c r="J50" s="43">
        <f t="shared" si="8"/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/>
      <c r="X50" s="43">
        <f t="shared" si="8"/>
        <v>0</v>
      </c>
    </row>
    <row r="51" spans="2:24" ht="15" thickBot="1" x14ac:dyDescent="0.35">
      <c r="B51" s="23" t="s">
        <v>17</v>
      </c>
      <c r="C51" s="44">
        <f t="shared" ref="C51:X51" si="9">COUNTIF(C18:C45,"J")</f>
        <v>0</v>
      </c>
      <c r="D51" s="44">
        <f t="shared" si="9"/>
        <v>0</v>
      </c>
      <c r="E51" s="44">
        <f>COUNTIF(E18:E45,"J")</f>
        <v>0</v>
      </c>
      <c r="F51" s="44">
        <f t="shared" si="9"/>
        <v>0</v>
      </c>
      <c r="G51" s="44">
        <f t="shared" si="9"/>
        <v>0</v>
      </c>
      <c r="H51" s="44">
        <f>COUNTIF(H18:H45,"J")</f>
        <v>0</v>
      </c>
      <c r="I51" s="44">
        <f>COUNTIF(I18:I45,"J")</f>
        <v>0</v>
      </c>
      <c r="J51" s="44">
        <f t="shared" si="9"/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/>
      <c r="X51" s="44">
        <f t="shared" si="9"/>
        <v>0</v>
      </c>
    </row>
  </sheetData>
  <mergeCells count="24">
    <mergeCell ref="A14:A17"/>
    <mergeCell ref="B14:B17"/>
    <mergeCell ref="C14:X14"/>
    <mergeCell ref="Y14:Y17"/>
    <mergeCell ref="C1:AC1"/>
    <mergeCell ref="C3:O3"/>
    <mergeCell ref="V3:AB3"/>
    <mergeCell ref="C5:O5"/>
    <mergeCell ref="V5:Y5"/>
    <mergeCell ref="C7:O7"/>
    <mergeCell ref="V7:Y7"/>
    <mergeCell ref="D15:H15"/>
    <mergeCell ref="I15:M15"/>
    <mergeCell ref="C9:O9"/>
    <mergeCell ref="V9:Y9"/>
    <mergeCell ref="C11:G11"/>
    <mergeCell ref="AC14:AC17"/>
    <mergeCell ref="N15:R15"/>
    <mergeCell ref="S15:X15"/>
    <mergeCell ref="K11:O11"/>
    <mergeCell ref="V11:Y11"/>
    <mergeCell ref="Z14:Z17"/>
    <mergeCell ref="AA14:AA17"/>
    <mergeCell ref="AB14:AB17"/>
  </mergeCells>
  <conditionalFormatting sqref="C18:X45">
    <cfRule type="cellIs" dxfId="19" priority="4" operator="equal">
      <formula>"J"</formula>
    </cfRule>
    <cfRule type="cellIs" dxfId="18" priority="5" operator="equal">
      <formula>"T"</formula>
    </cfRule>
  </conditionalFormatting>
  <conditionalFormatting sqref="AA5 AA7 AA9 AA11">
    <cfRule type="cellIs" dxfId="17" priority="1" operator="equal">
      <formula>"J"</formula>
    </cfRule>
    <cfRule type="cellIs" dxfId="16" priority="2" operator="equal">
      <formula>"T"</formula>
    </cfRule>
  </conditionalFormatting>
  <dataValidations count="1">
    <dataValidation type="list" allowBlank="1" showInputMessage="1" showErrorMessage="1" sqref="AA11 AA5 AA7 AA9 C18:X45" xr:uid="{C6A929C5-4EB1-45B1-B2EA-B54D2E4D50B9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F81CD1A2-7958-4E29-B455-E02C72F3A0D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C18:X45</xm:sqref>
        </x14:conditionalFormatting>
        <x14:conditionalFormatting xmlns:xm="http://schemas.microsoft.com/office/excel/2006/main">
          <x14:cfRule type="iconSet" priority="3" id="{69017583-69B8-4D41-BC21-F1D242B60A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ADDA3-693A-4515-8D54-C9B8A2FE8C9F}">
  <dimension ref="A1:AH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hidden="1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6" width="5.6640625" style="2" customWidth="1"/>
    <col min="27" max="31" width="6.44140625" customWidth="1"/>
  </cols>
  <sheetData>
    <row r="1" spans="1:31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</row>
    <row r="2" spans="1:31" ht="2.25" customHeight="1" thickBot="1" x14ac:dyDescent="0.35"/>
    <row r="3" spans="1:31" ht="15" thickBot="1" x14ac:dyDescent="0.35">
      <c r="B3" s="24" t="s">
        <v>20</v>
      </c>
      <c r="C3" s="144" t="str">
        <f>FEBRERO!C3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4"/>
      <c r="AC3" s="154"/>
      <c r="AD3" s="155"/>
    </row>
    <row r="4" spans="1:31" ht="2.25" customHeight="1" thickBot="1" x14ac:dyDescent="0.35">
      <c r="B4" s="24"/>
      <c r="V4" s="25"/>
      <c r="AD4" s="26"/>
    </row>
    <row r="5" spans="1:31" ht="15" thickBot="1" x14ac:dyDescent="0.35">
      <c r="B5" s="24" t="s">
        <v>19</v>
      </c>
      <c r="C5" s="144" t="str">
        <f>FEBRERO!C5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148"/>
      <c r="AA5" s="148"/>
      <c r="AB5" s="31" t="s">
        <v>27</v>
      </c>
      <c r="AC5" s="13">
        <v>1</v>
      </c>
      <c r="AD5" s="26"/>
    </row>
    <row r="6" spans="1:31" ht="2.25" customHeight="1" thickBot="1" x14ac:dyDescent="0.35">
      <c r="B6" s="24"/>
      <c r="V6" s="32"/>
      <c r="W6" s="33"/>
      <c r="X6" s="33"/>
      <c r="Y6" s="33"/>
      <c r="Z6" s="33"/>
      <c r="AA6" s="34"/>
      <c r="AD6" s="26"/>
    </row>
    <row r="7" spans="1:31" ht="15" thickBot="1" x14ac:dyDescent="0.35">
      <c r="B7" s="24" t="s">
        <v>21</v>
      </c>
      <c r="C7" s="144" t="str">
        <f>FEBRERO!C7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148"/>
      <c r="AA7" s="148"/>
      <c r="AB7" s="31" t="s">
        <v>28</v>
      </c>
      <c r="AC7" s="13">
        <v>0</v>
      </c>
      <c r="AD7" s="26"/>
    </row>
    <row r="8" spans="1:31" ht="2.25" customHeight="1" thickBot="1" x14ac:dyDescent="0.35">
      <c r="B8" s="24"/>
      <c r="V8" s="32"/>
      <c r="W8" s="33"/>
      <c r="X8" s="33"/>
      <c r="Y8" s="33"/>
      <c r="Z8" s="33"/>
      <c r="AA8" s="34"/>
      <c r="AD8" s="26"/>
    </row>
    <row r="9" spans="1:31" ht="15" thickBot="1" x14ac:dyDescent="0.35">
      <c r="B9" s="24" t="s">
        <v>52</v>
      </c>
      <c r="C9" s="144" t="str">
        <f>FEBRERO!C9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148"/>
      <c r="AA9" s="148"/>
      <c r="AB9" s="31" t="s">
        <v>29</v>
      </c>
      <c r="AC9" s="13" t="s">
        <v>31</v>
      </c>
      <c r="AD9" s="26"/>
    </row>
    <row r="10" spans="1:31" ht="2.25" customHeight="1" thickBot="1" x14ac:dyDescent="0.35">
      <c r="B10" s="24"/>
      <c r="V10" s="32"/>
      <c r="W10" s="33"/>
      <c r="X10" s="33"/>
      <c r="Y10" s="33"/>
      <c r="Z10" s="33"/>
      <c r="AA10" s="34"/>
      <c r="AD10" s="26"/>
    </row>
    <row r="11" spans="1:31" ht="15" thickBot="1" x14ac:dyDescent="0.35">
      <c r="B11" s="24" t="s">
        <v>22</v>
      </c>
      <c r="C11" s="144">
        <v>11</v>
      </c>
      <c r="D11" s="145"/>
      <c r="E11" s="145"/>
      <c r="F11" s="145"/>
      <c r="G11" s="146"/>
      <c r="J11" s="72"/>
      <c r="K11" s="184">
        <f>FEBRERO!K11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148"/>
      <c r="AA11" s="148"/>
      <c r="AB11" s="31" t="s">
        <v>30</v>
      </c>
      <c r="AC11" s="13" t="s">
        <v>2</v>
      </c>
      <c r="AD11" s="26"/>
    </row>
    <row r="12" spans="1:31" ht="2.25" customHeight="1" thickBot="1" x14ac:dyDescent="0.35">
      <c r="V12" s="27"/>
      <c r="W12" s="28"/>
      <c r="X12" s="28"/>
      <c r="Y12" s="28"/>
      <c r="Z12" s="28"/>
      <c r="AA12" s="29"/>
      <c r="AB12" s="29"/>
      <c r="AC12" s="29"/>
      <c r="AD12" s="30"/>
    </row>
    <row r="13" spans="1:31" ht="2.25" customHeight="1" thickBot="1" x14ac:dyDescent="0.35"/>
    <row r="14" spans="1:31" ht="23.25" customHeight="1" thickBot="1" x14ac:dyDescent="0.35">
      <c r="A14" s="178" t="s">
        <v>0</v>
      </c>
      <c r="B14" s="181" t="s">
        <v>1</v>
      </c>
      <c r="C14" s="201" t="s">
        <v>45</v>
      </c>
      <c r="D14" s="189"/>
      <c r="E14" s="189"/>
      <c r="F14" s="189"/>
      <c r="G14" s="189"/>
      <c r="H14" s="189"/>
      <c r="I14" s="189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66"/>
      <c r="AA14" s="168" t="s">
        <v>13</v>
      </c>
      <c r="AB14" s="170" t="s">
        <v>14</v>
      </c>
      <c r="AC14" s="177" t="s">
        <v>15</v>
      </c>
      <c r="AD14" s="174" t="s">
        <v>16</v>
      </c>
      <c r="AE14" s="175" t="s">
        <v>17</v>
      </c>
    </row>
    <row r="15" spans="1:31" ht="23.25" customHeight="1" thickBot="1" x14ac:dyDescent="0.35">
      <c r="A15" s="179"/>
      <c r="B15" s="182"/>
      <c r="C15" s="74" t="s">
        <v>33</v>
      </c>
      <c r="D15" s="209" t="s">
        <v>34</v>
      </c>
      <c r="E15" s="210"/>
      <c r="F15" s="210"/>
      <c r="G15" s="210"/>
      <c r="H15" s="211"/>
      <c r="I15" s="216" t="s">
        <v>8</v>
      </c>
      <c r="J15" s="217"/>
      <c r="K15" s="217"/>
      <c r="L15" s="217"/>
      <c r="M15" s="218"/>
      <c r="N15" s="171" t="s">
        <v>9</v>
      </c>
      <c r="O15" s="172"/>
      <c r="P15" s="172"/>
      <c r="Q15" s="172"/>
      <c r="R15" s="173"/>
      <c r="S15" s="171" t="s">
        <v>10</v>
      </c>
      <c r="T15" s="172"/>
      <c r="U15" s="172"/>
      <c r="V15" s="172"/>
      <c r="W15" s="172"/>
      <c r="X15" s="172"/>
      <c r="Y15" s="172"/>
      <c r="Z15" s="173"/>
      <c r="AA15" s="168"/>
      <c r="AB15" s="170"/>
      <c r="AC15" s="177"/>
      <c r="AD15" s="174"/>
      <c r="AE15" s="175"/>
    </row>
    <row r="16" spans="1:31" ht="23.25" customHeight="1" thickBot="1" x14ac:dyDescent="0.35">
      <c r="A16" s="179"/>
      <c r="B16" s="182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7" t="s">
        <v>3</v>
      </c>
      <c r="I16" s="83" t="s">
        <v>4</v>
      </c>
      <c r="J16" s="46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7" t="s">
        <v>5</v>
      </c>
      <c r="Z16" s="7" t="s">
        <v>5</v>
      </c>
      <c r="AA16" s="168"/>
      <c r="AB16" s="170"/>
      <c r="AC16" s="177"/>
      <c r="AD16" s="174"/>
      <c r="AE16" s="175"/>
    </row>
    <row r="17" spans="1:34" ht="23.25" customHeight="1" thickBot="1" x14ac:dyDescent="0.35">
      <c r="A17" s="180"/>
      <c r="B17" s="183"/>
      <c r="C17" s="80"/>
      <c r="D17" s="48"/>
      <c r="E17" s="48">
        <v>1</v>
      </c>
      <c r="F17" s="48">
        <v>2</v>
      </c>
      <c r="G17" s="48">
        <v>4</v>
      </c>
      <c r="H17" s="48">
        <v>4</v>
      </c>
      <c r="I17" s="85">
        <v>7</v>
      </c>
      <c r="J17" s="48">
        <v>8</v>
      </c>
      <c r="K17" s="48">
        <v>9</v>
      </c>
      <c r="L17" s="49">
        <v>10</v>
      </c>
      <c r="M17" s="48">
        <v>11</v>
      </c>
      <c r="N17" s="48">
        <v>14</v>
      </c>
      <c r="O17" s="48">
        <v>15</v>
      </c>
      <c r="P17" s="48">
        <v>16</v>
      </c>
      <c r="Q17" s="48">
        <v>17</v>
      </c>
      <c r="R17" s="48">
        <v>18</v>
      </c>
      <c r="S17" s="48">
        <v>21</v>
      </c>
      <c r="T17" s="48">
        <v>22</v>
      </c>
      <c r="U17" s="48">
        <v>23</v>
      </c>
      <c r="V17" s="48">
        <v>24</v>
      </c>
      <c r="W17" s="48">
        <v>25</v>
      </c>
      <c r="X17" s="48">
        <v>28</v>
      </c>
      <c r="Y17" s="48">
        <v>28</v>
      </c>
      <c r="Z17" s="48">
        <v>30</v>
      </c>
      <c r="AA17" s="168"/>
      <c r="AB17" s="170"/>
      <c r="AC17" s="177"/>
      <c r="AD17" s="174"/>
      <c r="AE17" s="175"/>
    </row>
    <row r="18" spans="1:34" ht="15" thickBot="1" x14ac:dyDescent="0.35">
      <c r="A18" s="5">
        <v>1</v>
      </c>
      <c r="B18" s="67" t="e">
        <f>'AGOSTO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0">
        <f t="shared" ref="AA18:AA45" si="0">COUNTIF(C18:Z18,1)</f>
        <v>0</v>
      </c>
      <c r="AB18" s="36">
        <f>AA18/21</f>
        <v>0</v>
      </c>
      <c r="AC18" s="37">
        <f t="shared" ref="AC18:AC45" si="1">COUNTIF(C18:Z18,0)</f>
        <v>0</v>
      </c>
      <c r="AD18" s="38">
        <f t="shared" ref="AD18:AD45" si="2">COUNTIF(C18:Z18,"T")</f>
        <v>0</v>
      </c>
      <c r="AE18" s="39">
        <f t="shared" ref="AE18:AE45" si="3">COUNTIF(C18:Z18,"J")</f>
        <v>0</v>
      </c>
    </row>
    <row r="19" spans="1:34" ht="15" thickBot="1" x14ac:dyDescent="0.35">
      <c r="A19" s="4">
        <v>2</v>
      </c>
      <c r="B19" s="67" t="e">
        <f>'AGOSTO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40">
        <f t="shared" si="0"/>
        <v>0</v>
      </c>
      <c r="AB19" s="36">
        <f t="shared" ref="AB19:AB45" si="4">AA19/21</f>
        <v>0</v>
      </c>
      <c r="AC19" s="37">
        <f t="shared" si="1"/>
        <v>0</v>
      </c>
      <c r="AD19" s="38">
        <f t="shared" si="2"/>
        <v>0</v>
      </c>
      <c r="AE19" s="39">
        <f t="shared" si="3"/>
        <v>0</v>
      </c>
    </row>
    <row r="20" spans="1:34" ht="15" thickBot="1" x14ac:dyDescent="0.35">
      <c r="A20" s="4">
        <v>3</v>
      </c>
      <c r="B20" s="67" t="e">
        <f>'AGOSTO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40">
        <f t="shared" si="0"/>
        <v>0</v>
      </c>
      <c r="AB20" s="36">
        <f t="shared" si="4"/>
        <v>0</v>
      </c>
      <c r="AC20" s="37">
        <f t="shared" si="1"/>
        <v>0</v>
      </c>
      <c r="AD20" s="38">
        <f t="shared" si="2"/>
        <v>0</v>
      </c>
      <c r="AE20" s="39">
        <f t="shared" si="3"/>
        <v>0</v>
      </c>
    </row>
    <row r="21" spans="1:34" ht="15" thickBot="1" x14ac:dyDescent="0.35">
      <c r="A21" s="4">
        <v>4</v>
      </c>
      <c r="B21" s="67" t="e">
        <f>'AGOSTO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40">
        <f t="shared" si="0"/>
        <v>0</v>
      </c>
      <c r="AB21" s="36">
        <f t="shared" si="4"/>
        <v>0</v>
      </c>
      <c r="AC21" s="37">
        <f t="shared" si="1"/>
        <v>0</v>
      </c>
      <c r="AD21" s="38">
        <f t="shared" si="2"/>
        <v>0</v>
      </c>
      <c r="AE21" s="39">
        <f t="shared" si="3"/>
        <v>0</v>
      </c>
      <c r="AH21" t="s">
        <v>53</v>
      </c>
    </row>
    <row r="22" spans="1:34" ht="15" thickBot="1" x14ac:dyDescent="0.35">
      <c r="A22" s="4">
        <v>5</v>
      </c>
      <c r="B22" s="67" t="e">
        <f>'AGOSTO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0">
        <f t="shared" si="0"/>
        <v>0</v>
      </c>
      <c r="AB22" s="36">
        <f t="shared" si="4"/>
        <v>0</v>
      </c>
      <c r="AC22" s="37">
        <f t="shared" si="1"/>
        <v>0</v>
      </c>
      <c r="AD22" s="38">
        <f t="shared" si="2"/>
        <v>0</v>
      </c>
      <c r="AE22" s="39">
        <f t="shared" si="3"/>
        <v>0</v>
      </c>
    </row>
    <row r="23" spans="1:34" ht="15" thickBot="1" x14ac:dyDescent="0.35">
      <c r="A23" s="4">
        <v>6</v>
      </c>
      <c r="B23" s="67" t="e">
        <f>'AGOSTO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69"/>
      <c r="Z23" s="69"/>
      <c r="AA23" s="40">
        <f t="shared" si="0"/>
        <v>0</v>
      </c>
      <c r="AB23" s="36">
        <f t="shared" si="4"/>
        <v>0</v>
      </c>
      <c r="AC23" s="37">
        <f t="shared" si="1"/>
        <v>0</v>
      </c>
      <c r="AD23" s="38">
        <f t="shared" si="2"/>
        <v>0</v>
      </c>
      <c r="AE23" s="39">
        <f t="shared" si="3"/>
        <v>0</v>
      </c>
    </row>
    <row r="24" spans="1:34" ht="15" thickBot="1" x14ac:dyDescent="0.35">
      <c r="A24" s="4">
        <v>7</v>
      </c>
      <c r="B24" s="67" t="e">
        <f>'AGOSTO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40">
        <f t="shared" si="0"/>
        <v>0</v>
      </c>
      <c r="AB24" s="36">
        <f t="shared" si="4"/>
        <v>0</v>
      </c>
      <c r="AC24" s="37">
        <f t="shared" si="1"/>
        <v>0</v>
      </c>
      <c r="AD24" s="38">
        <f t="shared" si="2"/>
        <v>0</v>
      </c>
      <c r="AE24" s="39">
        <f t="shared" si="3"/>
        <v>0</v>
      </c>
    </row>
    <row r="25" spans="1:34" ht="15" thickBot="1" x14ac:dyDescent="0.35">
      <c r="A25" s="4">
        <v>8</v>
      </c>
      <c r="B25" s="67" t="e">
        <f>'AGOSTO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0">
        <f t="shared" si="0"/>
        <v>0</v>
      </c>
      <c r="AB25" s="36">
        <f t="shared" si="4"/>
        <v>0</v>
      </c>
      <c r="AC25" s="37">
        <f t="shared" si="1"/>
        <v>0</v>
      </c>
      <c r="AD25" s="38">
        <f t="shared" si="2"/>
        <v>0</v>
      </c>
      <c r="AE25" s="39">
        <f t="shared" si="3"/>
        <v>0</v>
      </c>
    </row>
    <row r="26" spans="1:34" ht="15" thickBot="1" x14ac:dyDescent="0.35">
      <c r="A26" s="4">
        <v>9</v>
      </c>
      <c r="B26" s="67" t="e">
        <f>'AGOSTO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40">
        <f t="shared" si="0"/>
        <v>0</v>
      </c>
      <c r="AB26" s="36">
        <f t="shared" si="4"/>
        <v>0</v>
      </c>
      <c r="AC26" s="37">
        <f t="shared" si="1"/>
        <v>0</v>
      </c>
      <c r="AD26" s="38">
        <f t="shared" si="2"/>
        <v>0</v>
      </c>
      <c r="AE26" s="39">
        <f t="shared" si="3"/>
        <v>0</v>
      </c>
    </row>
    <row r="27" spans="1:34" ht="15" thickBot="1" x14ac:dyDescent="0.35">
      <c r="A27" s="4">
        <v>10</v>
      </c>
      <c r="B27" s="67" t="e">
        <f>'AGOSTO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40">
        <f t="shared" si="0"/>
        <v>0</v>
      </c>
      <c r="AB27" s="36">
        <f t="shared" si="4"/>
        <v>0</v>
      </c>
      <c r="AC27" s="37">
        <f t="shared" si="1"/>
        <v>0</v>
      </c>
      <c r="AD27" s="38">
        <f t="shared" si="2"/>
        <v>0</v>
      </c>
      <c r="AE27" s="39">
        <f t="shared" si="3"/>
        <v>0</v>
      </c>
    </row>
    <row r="28" spans="1:34" ht="15" thickBot="1" x14ac:dyDescent="0.35">
      <c r="A28" s="4">
        <v>11</v>
      </c>
      <c r="B28" s="67" t="e">
        <f>'AGOSTO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40">
        <f t="shared" si="0"/>
        <v>0</v>
      </c>
      <c r="AB28" s="36">
        <f t="shared" si="4"/>
        <v>0</v>
      </c>
      <c r="AC28" s="37">
        <f t="shared" si="1"/>
        <v>0</v>
      </c>
      <c r="AD28" s="38">
        <f t="shared" si="2"/>
        <v>0</v>
      </c>
      <c r="AE28" s="39">
        <f t="shared" si="3"/>
        <v>0</v>
      </c>
    </row>
    <row r="29" spans="1:34" ht="15" thickBot="1" x14ac:dyDescent="0.35">
      <c r="A29" s="4">
        <v>12</v>
      </c>
      <c r="B29" s="67" t="e">
        <f>'AGOSTO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40">
        <f t="shared" si="0"/>
        <v>0</v>
      </c>
      <c r="AB29" s="36">
        <f t="shared" si="4"/>
        <v>0</v>
      </c>
      <c r="AC29" s="37">
        <f t="shared" si="1"/>
        <v>0</v>
      </c>
      <c r="AD29" s="38">
        <f t="shared" si="2"/>
        <v>0</v>
      </c>
      <c r="AE29" s="39">
        <f t="shared" si="3"/>
        <v>0</v>
      </c>
    </row>
    <row r="30" spans="1:34" ht="15" thickBot="1" x14ac:dyDescent="0.35">
      <c r="A30" s="4">
        <v>13</v>
      </c>
      <c r="B30" s="67" t="e">
        <f>'AGOSTO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40">
        <f t="shared" si="0"/>
        <v>0</v>
      </c>
      <c r="AB30" s="36">
        <f t="shared" si="4"/>
        <v>0</v>
      </c>
      <c r="AC30" s="37">
        <f t="shared" si="1"/>
        <v>0</v>
      </c>
      <c r="AD30" s="38">
        <f t="shared" si="2"/>
        <v>0</v>
      </c>
      <c r="AE30" s="39">
        <f t="shared" si="3"/>
        <v>0</v>
      </c>
    </row>
    <row r="31" spans="1:34" ht="15" thickBot="1" x14ac:dyDescent="0.35">
      <c r="A31" s="4">
        <v>14</v>
      </c>
      <c r="B31" s="67" t="e">
        <f>'AGOSTO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40">
        <f t="shared" si="0"/>
        <v>0</v>
      </c>
      <c r="AB31" s="36">
        <f t="shared" si="4"/>
        <v>0</v>
      </c>
      <c r="AC31" s="37">
        <f t="shared" si="1"/>
        <v>0</v>
      </c>
      <c r="AD31" s="38">
        <f t="shared" si="2"/>
        <v>0</v>
      </c>
      <c r="AE31" s="39">
        <f t="shared" si="3"/>
        <v>0</v>
      </c>
    </row>
    <row r="32" spans="1:34" ht="15" thickBot="1" x14ac:dyDescent="0.35">
      <c r="A32" s="4">
        <v>15</v>
      </c>
      <c r="B32" s="67" t="e">
        <f>'AGOSTO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40">
        <f t="shared" si="0"/>
        <v>0</v>
      </c>
      <c r="AB32" s="36">
        <f t="shared" si="4"/>
        <v>0</v>
      </c>
      <c r="AC32" s="37">
        <f t="shared" si="1"/>
        <v>0</v>
      </c>
      <c r="AD32" s="38">
        <f t="shared" si="2"/>
        <v>0</v>
      </c>
      <c r="AE32" s="39">
        <f t="shared" si="3"/>
        <v>0</v>
      </c>
    </row>
    <row r="33" spans="1:32" ht="15" thickBot="1" x14ac:dyDescent="0.35">
      <c r="A33" s="4">
        <v>16</v>
      </c>
      <c r="B33" s="67" t="e">
        <f>'AGOSTO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0">
        <f t="shared" si="0"/>
        <v>0</v>
      </c>
      <c r="AB33" s="36">
        <f t="shared" si="4"/>
        <v>0</v>
      </c>
      <c r="AC33" s="37">
        <f t="shared" si="1"/>
        <v>0</v>
      </c>
      <c r="AD33" s="38">
        <f t="shared" si="2"/>
        <v>0</v>
      </c>
      <c r="AE33" s="39">
        <f t="shared" si="3"/>
        <v>0</v>
      </c>
    </row>
    <row r="34" spans="1:32" ht="15" hidden="1" thickBot="1" x14ac:dyDescent="0.35">
      <c r="A34" s="4"/>
      <c r="B34" s="67" t="e">
        <f>'AGOSTO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0">
        <f t="shared" si="0"/>
        <v>0</v>
      </c>
      <c r="AB34" s="36">
        <f t="shared" si="4"/>
        <v>0</v>
      </c>
      <c r="AC34" s="37">
        <f t="shared" si="1"/>
        <v>0</v>
      </c>
      <c r="AD34" s="38">
        <f t="shared" si="2"/>
        <v>0</v>
      </c>
      <c r="AE34" s="39">
        <f t="shared" si="3"/>
        <v>0</v>
      </c>
    </row>
    <row r="35" spans="1:32" ht="15" thickBot="1" x14ac:dyDescent="0.35">
      <c r="A35" s="4">
        <v>17</v>
      </c>
      <c r="B35" s="67" t="e">
        <f>'AGOSTO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40">
        <f t="shared" si="0"/>
        <v>0</v>
      </c>
      <c r="AB35" s="36">
        <f t="shared" si="4"/>
        <v>0</v>
      </c>
      <c r="AC35" s="37">
        <f t="shared" si="1"/>
        <v>0</v>
      </c>
      <c r="AD35" s="38">
        <f t="shared" si="2"/>
        <v>0</v>
      </c>
      <c r="AE35" s="39">
        <f t="shared" si="3"/>
        <v>0</v>
      </c>
    </row>
    <row r="36" spans="1:32" ht="15" thickBot="1" x14ac:dyDescent="0.35">
      <c r="A36" s="4">
        <v>18</v>
      </c>
      <c r="B36" s="67" t="e">
        <f>'AGOSTO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40">
        <f t="shared" si="0"/>
        <v>0</v>
      </c>
      <c r="AB36" s="36">
        <f t="shared" si="4"/>
        <v>0</v>
      </c>
      <c r="AC36" s="37">
        <f t="shared" si="1"/>
        <v>0</v>
      </c>
      <c r="AD36" s="38">
        <f t="shared" si="2"/>
        <v>0</v>
      </c>
      <c r="AE36" s="39">
        <f t="shared" si="3"/>
        <v>0</v>
      </c>
    </row>
    <row r="37" spans="1:32" ht="15" thickBot="1" x14ac:dyDescent="0.35">
      <c r="A37" s="4">
        <v>19</v>
      </c>
      <c r="B37" s="67" t="e">
        <f>'AGOSTO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69"/>
      <c r="Z37" s="69"/>
      <c r="AA37" s="40">
        <f t="shared" si="0"/>
        <v>0</v>
      </c>
      <c r="AB37" s="36">
        <f t="shared" si="4"/>
        <v>0</v>
      </c>
      <c r="AC37" s="37">
        <f t="shared" si="1"/>
        <v>0</v>
      </c>
      <c r="AD37" s="38">
        <f t="shared" si="2"/>
        <v>0</v>
      </c>
      <c r="AE37" s="39">
        <f t="shared" si="3"/>
        <v>0</v>
      </c>
    </row>
    <row r="38" spans="1:32" ht="15" thickBot="1" x14ac:dyDescent="0.35">
      <c r="A38" s="4">
        <v>20</v>
      </c>
      <c r="B38" s="67" t="e">
        <f>'AGOSTO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40">
        <f t="shared" si="0"/>
        <v>0</v>
      </c>
      <c r="AB38" s="36">
        <f t="shared" si="4"/>
        <v>0</v>
      </c>
      <c r="AC38" s="37">
        <f t="shared" si="1"/>
        <v>0</v>
      </c>
      <c r="AD38" s="38">
        <f t="shared" si="2"/>
        <v>0</v>
      </c>
      <c r="AE38" s="39">
        <f t="shared" si="3"/>
        <v>0</v>
      </c>
    </row>
    <row r="39" spans="1:32" ht="15" thickBot="1" x14ac:dyDescent="0.35">
      <c r="A39" s="4">
        <v>21</v>
      </c>
      <c r="B39" s="67" t="e">
        <f>'AGOSTO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40">
        <f t="shared" si="0"/>
        <v>0</v>
      </c>
      <c r="AB39" s="36">
        <f t="shared" si="4"/>
        <v>0</v>
      </c>
      <c r="AC39" s="37">
        <f t="shared" si="1"/>
        <v>0</v>
      </c>
      <c r="AD39" s="38">
        <f t="shared" si="2"/>
        <v>0</v>
      </c>
      <c r="AE39" s="39">
        <f t="shared" si="3"/>
        <v>0</v>
      </c>
    </row>
    <row r="40" spans="1:32" ht="15" thickBot="1" x14ac:dyDescent="0.35">
      <c r="A40" s="4">
        <v>22</v>
      </c>
      <c r="B40" s="67" t="e">
        <f>'AGOSTO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40">
        <f t="shared" si="0"/>
        <v>0</v>
      </c>
      <c r="AB40" s="36">
        <f t="shared" si="4"/>
        <v>0</v>
      </c>
      <c r="AC40" s="37">
        <f t="shared" si="1"/>
        <v>0</v>
      </c>
      <c r="AD40" s="38">
        <f t="shared" si="2"/>
        <v>0</v>
      </c>
      <c r="AE40" s="39">
        <f t="shared" si="3"/>
        <v>0</v>
      </c>
    </row>
    <row r="41" spans="1:32" ht="15" thickBot="1" x14ac:dyDescent="0.35">
      <c r="A41" s="4">
        <v>23</v>
      </c>
      <c r="B41" s="67" t="e">
        <f>'AGOSTO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40">
        <f t="shared" si="0"/>
        <v>0</v>
      </c>
      <c r="AB41" s="36">
        <f t="shared" si="4"/>
        <v>0</v>
      </c>
      <c r="AC41" s="37">
        <f t="shared" si="1"/>
        <v>0</v>
      </c>
      <c r="AD41" s="38">
        <f t="shared" si="2"/>
        <v>0</v>
      </c>
      <c r="AE41" s="39">
        <f t="shared" si="3"/>
        <v>0</v>
      </c>
    </row>
    <row r="42" spans="1:32" ht="15" thickBot="1" x14ac:dyDescent="0.35">
      <c r="A42" s="4">
        <v>24</v>
      </c>
      <c r="B42" s="67" t="e">
        <f>'AGOSTO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40">
        <f t="shared" si="0"/>
        <v>0</v>
      </c>
      <c r="AB42" s="36">
        <f t="shared" si="4"/>
        <v>0</v>
      </c>
      <c r="AC42" s="37">
        <f t="shared" si="1"/>
        <v>0</v>
      </c>
      <c r="AD42" s="38">
        <f t="shared" si="2"/>
        <v>0</v>
      </c>
      <c r="AE42" s="39">
        <f t="shared" si="3"/>
        <v>0</v>
      </c>
    </row>
    <row r="43" spans="1:32" ht="15" thickBot="1" x14ac:dyDescent="0.35">
      <c r="A43" s="4">
        <v>25</v>
      </c>
      <c r="B43" s="67" t="e">
        <f>'AGOSTO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40">
        <f t="shared" si="0"/>
        <v>0</v>
      </c>
      <c r="AB43" s="36">
        <f t="shared" si="4"/>
        <v>0</v>
      </c>
      <c r="AC43" s="37">
        <f t="shared" si="1"/>
        <v>0</v>
      </c>
      <c r="AD43" s="38">
        <f t="shared" si="2"/>
        <v>0</v>
      </c>
      <c r="AE43" s="39">
        <f t="shared" si="3"/>
        <v>0</v>
      </c>
    </row>
    <row r="44" spans="1:32" ht="15" thickBot="1" x14ac:dyDescent="0.35">
      <c r="A44" s="4">
        <v>26</v>
      </c>
      <c r="B44" s="67" t="e">
        <f>'AGOSTO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40">
        <f t="shared" si="0"/>
        <v>0</v>
      </c>
      <c r="AB44" s="36">
        <f t="shared" si="4"/>
        <v>0</v>
      </c>
      <c r="AC44" s="37">
        <f t="shared" si="1"/>
        <v>0</v>
      </c>
      <c r="AD44" s="38">
        <f t="shared" si="2"/>
        <v>0</v>
      </c>
      <c r="AE44" s="39">
        <f t="shared" si="3"/>
        <v>0</v>
      </c>
      <c r="AF44" t="s">
        <v>54</v>
      </c>
    </row>
    <row r="45" spans="1:32" x14ac:dyDescent="0.3">
      <c r="A45" s="4">
        <v>27</v>
      </c>
      <c r="B45" s="67" t="e">
        <f>'AGOSTO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40">
        <f t="shared" si="0"/>
        <v>0</v>
      </c>
      <c r="AB45" s="36">
        <f t="shared" si="4"/>
        <v>0</v>
      </c>
      <c r="AC45" s="37">
        <f t="shared" si="1"/>
        <v>0</v>
      </c>
      <c r="AD45" s="38">
        <f t="shared" si="2"/>
        <v>0</v>
      </c>
      <c r="AE45" s="39">
        <f t="shared" si="3"/>
        <v>0</v>
      </c>
    </row>
    <row r="46" spans="1:32" ht="15" thickBot="1" x14ac:dyDescent="0.35"/>
    <row r="47" spans="1:32" x14ac:dyDescent="0.3">
      <c r="B47" s="19" t="s">
        <v>13</v>
      </c>
      <c r="C47" s="40">
        <f t="shared" ref="C47:Z47" si="5">COUNTIF(C18:C45,1)</f>
        <v>0</v>
      </c>
      <c r="D47" s="40">
        <f t="shared" si="5"/>
        <v>0</v>
      </c>
      <c r="E47" s="40">
        <f>COUNTIF(E18:E45,1)</f>
        <v>0</v>
      </c>
      <c r="F47" s="40">
        <f t="shared" si="5"/>
        <v>0</v>
      </c>
      <c r="G47" s="40">
        <f t="shared" si="5"/>
        <v>0</v>
      </c>
      <c r="H47" s="40">
        <f>COUNTIF(H18:H45,1)</f>
        <v>0</v>
      </c>
      <c r="I47" s="40">
        <f>COUNTIF(I18:I45,1)</f>
        <v>0</v>
      </c>
      <c r="J47" s="40">
        <f t="shared" si="5"/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/>
      <c r="X47" s="40">
        <f t="shared" ref="X47:Y47" si="6">COUNTIF(X18:X45,1)</f>
        <v>0</v>
      </c>
      <c r="Y47" s="40">
        <f t="shared" si="6"/>
        <v>0</v>
      </c>
      <c r="Z47" s="40">
        <f t="shared" si="5"/>
        <v>0</v>
      </c>
    </row>
    <row r="48" spans="1:32" x14ac:dyDescent="0.3">
      <c r="B48" s="20" t="s">
        <v>14</v>
      </c>
      <c r="C48" s="41">
        <f>C47/40</f>
        <v>0</v>
      </c>
      <c r="D48" s="41">
        <f t="shared" ref="D48:Z48" si="7">D47/40</f>
        <v>0</v>
      </c>
      <c r="E48" s="41">
        <f t="shared" si="7"/>
        <v>0</v>
      </c>
      <c r="F48" s="41">
        <f t="shared" si="7"/>
        <v>0</v>
      </c>
      <c r="G48" s="41">
        <f t="shared" si="7"/>
        <v>0</v>
      </c>
      <c r="H48" s="41">
        <f>H47/40</f>
        <v>0</v>
      </c>
      <c r="I48" s="41">
        <f>I47/40</f>
        <v>0</v>
      </c>
      <c r="J48" s="41">
        <f t="shared" si="7"/>
        <v>0</v>
      </c>
      <c r="K48" s="41">
        <f t="shared" si="7"/>
        <v>0</v>
      </c>
      <c r="L48" s="41">
        <f t="shared" si="7"/>
        <v>0</v>
      </c>
      <c r="M48" s="41">
        <f t="shared" si="7"/>
        <v>0</v>
      </c>
      <c r="N48" s="41">
        <f t="shared" si="7"/>
        <v>0</v>
      </c>
      <c r="O48" s="41">
        <f t="shared" si="7"/>
        <v>0</v>
      </c>
      <c r="P48" s="41">
        <f t="shared" si="7"/>
        <v>0</v>
      </c>
      <c r="Q48" s="41">
        <f t="shared" si="7"/>
        <v>0</v>
      </c>
      <c r="R48" s="41">
        <f t="shared" si="7"/>
        <v>0</v>
      </c>
      <c r="S48" s="41">
        <f t="shared" si="7"/>
        <v>0</v>
      </c>
      <c r="T48" s="41">
        <f t="shared" si="7"/>
        <v>0</v>
      </c>
      <c r="U48" s="41">
        <f t="shared" si="7"/>
        <v>0</v>
      </c>
      <c r="V48" s="41">
        <f t="shared" si="7"/>
        <v>0</v>
      </c>
      <c r="W48" s="41"/>
      <c r="X48" s="41">
        <f t="shared" ref="X48:Y48" si="8">X47/40</f>
        <v>0</v>
      </c>
      <c r="Y48" s="41">
        <f t="shared" si="8"/>
        <v>0</v>
      </c>
      <c r="Z48" s="41">
        <f t="shared" si="7"/>
        <v>0</v>
      </c>
    </row>
    <row r="49" spans="2:26" x14ac:dyDescent="0.3">
      <c r="B49" s="21" t="s">
        <v>15</v>
      </c>
      <c r="C49" s="42">
        <f t="shared" ref="C49:Z49" si="9">COUNTIF(C18:C45,0)</f>
        <v>0</v>
      </c>
      <c r="D49" s="42">
        <f t="shared" si="9"/>
        <v>0</v>
      </c>
      <c r="E49" s="42">
        <f>COUNTIF(E18:E45,0)</f>
        <v>0</v>
      </c>
      <c r="F49" s="42">
        <f t="shared" si="9"/>
        <v>0</v>
      </c>
      <c r="G49" s="42">
        <f t="shared" si="9"/>
        <v>0</v>
      </c>
      <c r="H49" s="42">
        <f>COUNTIF(H18:H45,0)</f>
        <v>0</v>
      </c>
      <c r="I49" s="42">
        <f>COUNTIF(I18:I45,0)</f>
        <v>0</v>
      </c>
      <c r="J49" s="42">
        <f t="shared" si="9"/>
        <v>0</v>
      </c>
      <c r="K49" s="42">
        <f t="shared" si="9"/>
        <v>0</v>
      </c>
      <c r="L49" s="42">
        <f t="shared" si="9"/>
        <v>0</v>
      </c>
      <c r="M49" s="42">
        <f t="shared" si="9"/>
        <v>0</v>
      </c>
      <c r="N49" s="42">
        <f t="shared" si="9"/>
        <v>0</v>
      </c>
      <c r="O49" s="42">
        <f t="shared" si="9"/>
        <v>0</v>
      </c>
      <c r="P49" s="42">
        <f t="shared" si="9"/>
        <v>0</v>
      </c>
      <c r="Q49" s="42">
        <f t="shared" si="9"/>
        <v>0</v>
      </c>
      <c r="R49" s="42">
        <f t="shared" si="9"/>
        <v>0</v>
      </c>
      <c r="S49" s="42">
        <f t="shared" si="9"/>
        <v>0</v>
      </c>
      <c r="T49" s="42">
        <f t="shared" si="9"/>
        <v>0</v>
      </c>
      <c r="U49" s="42">
        <f t="shared" si="9"/>
        <v>0</v>
      </c>
      <c r="V49" s="42">
        <f t="shared" si="9"/>
        <v>0</v>
      </c>
      <c r="W49" s="42"/>
      <c r="X49" s="42">
        <f t="shared" ref="X49:Y49" si="10">COUNTIF(X18:X45,0)</f>
        <v>0</v>
      </c>
      <c r="Y49" s="42">
        <f t="shared" si="10"/>
        <v>0</v>
      </c>
      <c r="Z49" s="42">
        <f t="shared" si="9"/>
        <v>0</v>
      </c>
    </row>
    <row r="50" spans="2:26" x14ac:dyDescent="0.3">
      <c r="B50" s="22" t="s">
        <v>16</v>
      </c>
      <c r="C50" s="43">
        <f t="shared" ref="C50:Z50" si="11">COUNTIF(C18:C45,"T")</f>
        <v>0</v>
      </c>
      <c r="D50" s="43">
        <f t="shared" si="11"/>
        <v>0</v>
      </c>
      <c r="E50" s="43">
        <f>COUNTIF(E18:E45,"T")</f>
        <v>0</v>
      </c>
      <c r="F50" s="43">
        <f t="shared" si="11"/>
        <v>0</v>
      </c>
      <c r="G50" s="43">
        <f t="shared" si="11"/>
        <v>0</v>
      </c>
      <c r="H50" s="43">
        <f>COUNTIF(H18:H45,"T")</f>
        <v>0</v>
      </c>
      <c r="I50" s="43">
        <f>COUNTIF(I18:I45,"T")</f>
        <v>0</v>
      </c>
      <c r="J50" s="43">
        <f t="shared" si="11"/>
        <v>0</v>
      </c>
      <c r="K50" s="43">
        <f t="shared" si="11"/>
        <v>0</v>
      </c>
      <c r="L50" s="43">
        <f t="shared" si="11"/>
        <v>0</v>
      </c>
      <c r="M50" s="43">
        <f t="shared" si="11"/>
        <v>0</v>
      </c>
      <c r="N50" s="43">
        <f t="shared" si="11"/>
        <v>0</v>
      </c>
      <c r="O50" s="43">
        <f t="shared" si="11"/>
        <v>0</v>
      </c>
      <c r="P50" s="43">
        <f t="shared" si="11"/>
        <v>0</v>
      </c>
      <c r="Q50" s="43">
        <f t="shared" si="11"/>
        <v>0</v>
      </c>
      <c r="R50" s="43">
        <f t="shared" si="11"/>
        <v>0</v>
      </c>
      <c r="S50" s="43">
        <f t="shared" si="11"/>
        <v>0</v>
      </c>
      <c r="T50" s="43">
        <f t="shared" si="11"/>
        <v>0</v>
      </c>
      <c r="U50" s="43">
        <f t="shared" si="11"/>
        <v>0</v>
      </c>
      <c r="V50" s="43">
        <f t="shared" si="11"/>
        <v>0</v>
      </c>
      <c r="W50" s="43"/>
      <c r="X50" s="43">
        <f t="shared" ref="X50:Y50" si="12">COUNTIF(X18:X45,"T")</f>
        <v>0</v>
      </c>
      <c r="Y50" s="43">
        <f t="shared" si="12"/>
        <v>0</v>
      </c>
      <c r="Z50" s="43">
        <f t="shared" si="11"/>
        <v>0</v>
      </c>
    </row>
    <row r="51" spans="2:26" ht="15" thickBot="1" x14ac:dyDescent="0.35">
      <c r="B51" s="23" t="s">
        <v>17</v>
      </c>
      <c r="C51" s="44">
        <f t="shared" ref="C51:Z51" si="13">COUNTIF(C18:C45,"J")</f>
        <v>0</v>
      </c>
      <c r="D51" s="44">
        <f t="shared" si="13"/>
        <v>0</v>
      </c>
      <c r="E51" s="44">
        <f>COUNTIF(E18:E45,"J")</f>
        <v>0</v>
      </c>
      <c r="F51" s="44">
        <f t="shared" si="13"/>
        <v>0</v>
      </c>
      <c r="G51" s="44">
        <f t="shared" si="13"/>
        <v>0</v>
      </c>
      <c r="H51" s="44">
        <f>COUNTIF(H18:H45,"J")</f>
        <v>0</v>
      </c>
      <c r="I51" s="44">
        <f>COUNTIF(I18:I45,"J")</f>
        <v>0</v>
      </c>
      <c r="J51" s="44">
        <f t="shared" si="13"/>
        <v>0</v>
      </c>
      <c r="K51" s="44">
        <f t="shared" si="13"/>
        <v>0</v>
      </c>
      <c r="L51" s="44">
        <f t="shared" si="13"/>
        <v>0</v>
      </c>
      <c r="M51" s="44">
        <f t="shared" si="13"/>
        <v>0</v>
      </c>
      <c r="N51" s="44">
        <f t="shared" si="13"/>
        <v>0</v>
      </c>
      <c r="O51" s="44">
        <f t="shared" si="13"/>
        <v>0</v>
      </c>
      <c r="P51" s="44">
        <f t="shared" si="13"/>
        <v>0</v>
      </c>
      <c r="Q51" s="44">
        <f t="shared" si="13"/>
        <v>0</v>
      </c>
      <c r="R51" s="44">
        <f t="shared" si="13"/>
        <v>0</v>
      </c>
      <c r="S51" s="44">
        <f t="shared" si="13"/>
        <v>0</v>
      </c>
      <c r="T51" s="44">
        <f t="shared" si="13"/>
        <v>0</v>
      </c>
      <c r="U51" s="44">
        <f t="shared" si="13"/>
        <v>0</v>
      </c>
      <c r="V51" s="44">
        <f t="shared" si="13"/>
        <v>0</v>
      </c>
      <c r="W51" s="44"/>
      <c r="X51" s="44">
        <f t="shared" ref="X51:Y51" si="14">COUNTIF(X18:X45,"J")</f>
        <v>0</v>
      </c>
      <c r="Y51" s="44">
        <f t="shared" si="14"/>
        <v>0</v>
      </c>
      <c r="Z51" s="44">
        <f t="shared" si="13"/>
        <v>0</v>
      </c>
    </row>
  </sheetData>
  <mergeCells count="24">
    <mergeCell ref="A14:A17"/>
    <mergeCell ref="B14:B17"/>
    <mergeCell ref="C14:Z14"/>
    <mergeCell ref="AA14:AA17"/>
    <mergeCell ref="C1:AE1"/>
    <mergeCell ref="C3:O3"/>
    <mergeCell ref="V3:AD3"/>
    <mergeCell ref="C5:O5"/>
    <mergeCell ref="V5:AA5"/>
    <mergeCell ref="C7:O7"/>
    <mergeCell ref="V7:AA7"/>
    <mergeCell ref="C9:O9"/>
    <mergeCell ref="V9:AA9"/>
    <mergeCell ref="C11:G11"/>
    <mergeCell ref="K11:O11"/>
    <mergeCell ref="V11:AA11"/>
    <mergeCell ref="AB14:AB17"/>
    <mergeCell ref="AC14:AC17"/>
    <mergeCell ref="AD14:AD17"/>
    <mergeCell ref="AE14:AE17"/>
    <mergeCell ref="D15:H15"/>
    <mergeCell ref="I15:M15"/>
    <mergeCell ref="N15:R15"/>
    <mergeCell ref="S15:Z15"/>
  </mergeCells>
  <conditionalFormatting sqref="C18:Z45">
    <cfRule type="cellIs" dxfId="15" priority="4" operator="equal">
      <formula>"J"</formula>
    </cfRule>
    <cfRule type="cellIs" dxfId="14" priority="5" operator="equal">
      <formula>"T"</formula>
    </cfRule>
  </conditionalFormatting>
  <conditionalFormatting sqref="AC5 AC7 AC9 AC11">
    <cfRule type="cellIs" dxfId="13" priority="1" operator="equal">
      <formula>"J"</formula>
    </cfRule>
    <cfRule type="cellIs" dxfId="12" priority="2" operator="equal">
      <formula>"T"</formula>
    </cfRule>
  </conditionalFormatting>
  <dataValidations count="1">
    <dataValidation type="list" allowBlank="1" showInputMessage="1" showErrorMessage="1" sqref="AC11 AC5 AC7 AC9 C18:Z45" xr:uid="{A7BB814D-E5B7-4728-A4B0-22E29B504066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8D91D5FB-854C-49E2-9AEF-78612F4689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C18:Z45</xm:sqref>
        </x14:conditionalFormatting>
        <x14:conditionalFormatting xmlns:xm="http://schemas.microsoft.com/office/excel/2006/main">
          <x14:cfRule type="iconSet" priority="3" id="{8971DD7C-6B83-4436-AF1B-5A70F540B23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AC11 AC9 AC7 AC5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752D-3859-45FB-AB73-CF94141A588D}">
  <dimension ref="A1:AG51"/>
  <sheetViews>
    <sheetView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3.6640625" style="2" customWidth="1"/>
    <col min="4" max="4" width="5" style="2" customWidth="1"/>
    <col min="5" max="5" width="5.33203125" style="2" customWidth="1"/>
    <col min="6" max="10" width="4.33203125" style="2" customWidth="1"/>
    <col min="11" max="11" width="7.5546875" style="2" customWidth="1"/>
    <col min="12" max="14" width="4.33203125" style="2" customWidth="1"/>
    <col min="15" max="15" width="7.33203125" style="2" customWidth="1"/>
    <col min="16" max="20" width="4.33203125" style="2" customWidth="1"/>
    <col min="21" max="21" width="6.88671875" style="2" customWidth="1"/>
    <col min="22" max="24" width="4.33203125" style="2" customWidth="1"/>
    <col min="25" max="25" width="5.6640625" style="2" customWidth="1"/>
    <col min="26" max="30" width="6.44140625" customWidth="1"/>
  </cols>
  <sheetData>
    <row r="1" spans="1:30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2.25" customHeight="1" thickBot="1" x14ac:dyDescent="0.35"/>
    <row r="3" spans="1:30" x14ac:dyDescent="0.3">
      <c r="B3" s="24" t="s">
        <v>20</v>
      </c>
      <c r="C3" s="212" t="str">
        <f>FEBRERO!C3</f>
        <v>I.E. INEM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3"/>
      <c r="W3" s="153" t="s">
        <v>23</v>
      </c>
      <c r="X3" s="154"/>
      <c r="Y3" s="154"/>
      <c r="Z3" s="154"/>
      <c r="AA3" s="154"/>
      <c r="AB3" s="154"/>
      <c r="AC3" s="155"/>
    </row>
    <row r="4" spans="1:30" ht="2.25" customHeight="1" thickBot="1" x14ac:dyDescent="0.35">
      <c r="B4" s="24"/>
      <c r="W4" s="25"/>
      <c r="AC4" s="26"/>
    </row>
    <row r="5" spans="1:30" ht="15" thickBot="1" x14ac:dyDescent="0.35">
      <c r="B5" s="24" t="s">
        <v>19</v>
      </c>
      <c r="C5" s="212" t="str">
        <f>FEBRERO!C5</f>
        <v>MANUEL FERNANDO BUITRON PINTO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3"/>
      <c r="W5" s="147" t="s">
        <v>13</v>
      </c>
      <c r="X5" s="148"/>
      <c r="Y5" s="148"/>
      <c r="Z5" s="148"/>
      <c r="AA5" s="31" t="s">
        <v>27</v>
      </c>
      <c r="AB5" s="13">
        <v>1</v>
      </c>
      <c r="AC5" s="26"/>
    </row>
    <row r="6" spans="1:30" ht="2.25" customHeight="1" thickBot="1" x14ac:dyDescent="0.35">
      <c r="B6" s="24"/>
      <c r="W6" s="32"/>
      <c r="X6" s="33"/>
      <c r="Y6" s="33"/>
      <c r="Z6" s="34"/>
      <c r="AC6" s="26"/>
    </row>
    <row r="7" spans="1:30" ht="15" thickBot="1" x14ac:dyDescent="0.35">
      <c r="B7" s="24" t="s">
        <v>21</v>
      </c>
      <c r="C7" s="212" t="str">
        <f>FEBRERO!C7</f>
        <v>EBANISTERÍA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3"/>
      <c r="W7" s="147" t="s">
        <v>24</v>
      </c>
      <c r="X7" s="148"/>
      <c r="Y7" s="148"/>
      <c r="Z7" s="148"/>
      <c r="AA7" s="31" t="s">
        <v>28</v>
      </c>
      <c r="AB7" s="13">
        <v>0</v>
      </c>
      <c r="AC7" s="26"/>
    </row>
    <row r="8" spans="1:30" ht="2.25" customHeight="1" thickBot="1" x14ac:dyDescent="0.35">
      <c r="B8" s="24"/>
      <c r="W8" s="32"/>
      <c r="X8" s="33"/>
      <c r="Y8" s="33"/>
      <c r="Z8" s="34"/>
      <c r="AC8" s="26"/>
    </row>
    <row r="9" spans="1:30" ht="15" thickBot="1" x14ac:dyDescent="0.35">
      <c r="B9" s="24" t="s">
        <v>52</v>
      </c>
      <c r="C9" s="212" t="str">
        <f>FEBRERO!C9</f>
        <v>INDUCCIÓN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3"/>
      <c r="W9" s="147" t="s">
        <v>25</v>
      </c>
      <c r="X9" s="148"/>
      <c r="Y9" s="148"/>
      <c r="Z9" s="148"/>
      <c r="AA9" s="31" t="s">
        <v>29</v>
      </c>
      <c r="AB9" s="13" t="s">
        <v>31</v>
      </c>
      <c r="AC9" s="26"/>
    </row>
    <row r="10" spans="1:30" ht="2.25" customHeight="1" thickBot="1" x14ac:dyDescent="0.35">
      <c r="B10" s="24"/>
      <c r="W10" s="32"/>
      <c r="X10" s="33"/>
      <c r="Y10" s="33"/>
      <c r="Z10" s="34"/>
      <c r="AC10" s="26"/>
    </row>
    <row r="11" spans="1:30" ht="15" thickBot="1" x14ac:dyDescent="0.35">
      <c r="B11" s="24" t="s">
        <v>22</v>
      </c>
      <c r="C11" s="212">
        <v>11</v>
      </c>
      <c r="D11" s="212"/>
      <c r="E11" s="212"/>
      <c r="F11" s="212"/>
      <c r="G11" s="212"/>
      <c r="H11" s="213"/>
      <c r="K11" s="72"/>
      <c r="L11" s="184">
        <f>FEBRERO!K11</f>
        <v>3445001</v>
      </c>
      <c r="M11" s="185"/>
      <c r="N11" s="185"/>
      <c r="O11" s="185"/>
      <c r="P11" s="186"/>
      <c r="W11" s="147" t="s">
        <v>26</v>
      </c>
      <c r="X11" s="148"/>
      <c r="Y11" s="148"/>
      <c r="Z11" s="148"/>
      <c r="AA11" s="31" t="s">
        <v>30</v>
      </c>
      <c r="AB11" s="13" t="s">
        <v>2</v>
      </c>
      <c r="AC11" s="26"/>
    </row>
    <row r="12" spans="1:30" ht="2.25" customHeight="1" thickBot="1" x14ac:dyDescent="0.35">
      <c r="W12" s="27"/>
      <c r="X12" s="28"/>
      <c r="Y12" s="28"/>
      <c r="Z12" s="29"/>
      <c r="AA12" s="29"/>
      <c r="AB12" s="29"/>
      <c r="AC12" s="30"/>
    </row>
    <row r="13" spans="1:30" ht="2.25" customHeight="1" thickBot="1" x14ac:dyDescent="0.35"/>
    <row r="14" spans="1:30" ht="23.25" customHeight="1" thickBot="1" x14ac:dyDescent="0.35">
      <c r="A14" s="178" t="s">
        <v>0</v>
      </c>
      <c r="B14" s="181" t="s">
        <v>1</v>
      </c>
      <c r="C14" s="206" t="s">
        <v>56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8"/>
      <c r="Z14" s="169" t="s">
        <v>13</v>
      </c>
      <c r="AA14" s="170" t="s">
        <v>14</v>
      </c>
      <c r="AB14" s="177" t="s">
        <v>15</v>
      </c>
      <c r="AC14" s="174" t="s">
        <v>16</v>
      </c>
      <c r="AD14" s="175" t="s">
        <v>17</v>
      </c>
    </row>
    <row r="15" spans="1:30" ht="23.25" customHeight="1" thickBot="1" x14ac:dyDescent="0.35">
      <c r="A15" s="179"/>
      <c r="B15" s="182"/>
      <c r="C15" s="205" t="s">
        <v>34</v>
      </c>
      <c r="D15" s="205"/>
      <c r="E15" s="209" t="s">
        <v>8</v>
      </c>
      <c r="F15" s="210"/>
      <c r="G15" s="210"/>
      <c r="H15" s="210"/>
      <c r="I15" s="211"/>
      <c r="J15" s="209" t="s">
        <v>9</v>
      </c>
      <c r="K15" s="210"/>
      <c r="L15" s="210"/>
      <c r="M15" s="210"/>
      <c r="N15" s="211"/>
      <c r="O15" s="205" t="s">
        <v>10</v>
      </c>
      <c r="P15" s="205"/>
      <c r="Q15" s="205"/>
      <c r="R15" s="205"/>
      <c r="S15" s="205"/>
      <c r="T15" s="205" t="s">
        <v>11</v>
      </c>
      <c r="U15" s="205"/>
      <c r="V15" s="205"/>
      <c r="W15" s="205"/>
      <c r="X15" s="205"/>
      <c r="Y15" s="205"/>
      <c r="Z15" s="169"/>
      <c r="AA15" s="170"/>
      <c r="AB15" s="177"/>
      <c r="AC15" s="174"/>
      <c r="AD15" s="175"/>
    </row>
    <row r="16" spans="1:30" ht="23.25" customHeight="1" thickBot="1" x14ac:dyDescent="0.35">
      <c r="A16" s="179"/>
      <c r="B16" s="182"/>
      <c r="C16" s="83" t="s">
        <v>2</v>
      </c>
      <c r="D16" s="83" t="s">
        <v>3</v>
      </c>
      <c r="E16" s="83" t="s">
        <v>4</v>
      </c>
      <c r="F16" s="83" t="s">
        <v>5</v>
      </c>
      <c r="G16" s="83" t="s">
        <v>6</v>
      </c>
      <c r="H16" s="83" t="s">
        <v>2</v>
      </c>
      <c r="I16" s="83" t="s">
        <v>3</v>
      </c>
      <c r="J16" s="83" t="s">
        <v>4</v>
      </c>
      <c r="K16" s="83" t="s">
        <v>5</v>
      </c>
      <c r="L16" s="83" t="s">
        <v>6</v>
      </c>
      <c r="M16" s="83" t="s">
        <v>2</v>
      </c>
      <c r="N16" s="83" t="s">
        <v>3</v>
      </c>
      <c r="O16" s="83" t="s">
        <v>4</v>
      </c>
      <c r="P16" s="83" t="s">
        <v>5</v>
      </c>
      <c r="Q16" s="83" t="s">
        <v>6</v>
      </c>
      <c r="R16" s="83" t="s">
        <v>2</v>
      </c>
      <c r="S16" s="83" t="s">
        <v>3</v>
      </c>
      <c r="T16" s="83" t="s">
        <v>4</v>
      </c>
      <c r="U16" s="83" t="s">
        <v>5</v>
      </c>
      <c r="V16" s="83" t="s">
        <v>6</v>
      </c>
      <c r="W16" s="83" t="s">
        <v>2</v>
      </c>
      <c r="X16" s="83" t="s">
        <v>3</v>
      </c>
      <c r="Y16" s="83" t="s">
        <v>4</v>
      </c>
      <c r="Z16" s="169"/>
      <c r="AA16" s="170"/>
      <c r="AB16" s="177"/>
      <c r="AC16" s="174"/>
      <c r="AD16" s="175"/>
    </row>
    <row r="17" spans="1:33" ht="23.25" customHeight="1" thickBot="1" x14ac:dyDescent="0.35">
      <c r="A17" s="180"/>
      <c r="B17" s="183"/>
      <c r="C17" s="84">
        <v>1</v>
      </c>
      <c r="D17" s="84">
        <v>2</v>
      </c>
      <c r="E17" s="85">
        <v>5</v>
      </c>
      <c r="F17" s="84">
        <v>6</v>
      </c>
      <c r="G17" s="84">
        <v>7</v>
      </c>
      <c r="H17" s="85">
        <v>8</v>
      </c>
      <c r="I17" s="84">
        <v>9</v>
      </c>
      <c r="J17" s="84">
        <v>12</v>
      </c>
      <c r="K17" s="84">
        <v>13</v>
      </c>
      <c r="L17" s="84">
        <v>14</v>
      </c>
      <c r="M17" s="84">
        <v>15</v>
      </c>
      <c r="N17" s="84">
        <v>16</v>
      </c>
      <c r="O17" s="84">
        <v>19</v>
      </c>
      <c r="P17" s="84">
        <v>20</v>
      </c>
      <c r="Q17" s="84">
        <v>21</v>
      </c>
      <c r="R17" s="84">
        <v>22</v>
      </c>
      <c r="S17" s="84">
        <v>23</v>
      </c>
      <c r="T17" s="84">
        <v>26</v>
      </c>
      <c r="U17" s="84">
        <v>27</v>
      </c>
      <c r="V17" s="84">
        <v>28</v>
      </c>
      <c r="W17" s="84">
        <v>29</v>
      </c>
      <c r="X17" s="84">
        <v>30</v>
      </c>
      <c r="Y17" s="84"/>
      <c r="Z17" s="168"/>
      <c r="AA17" s="170"/>
      <c r="AB17" s="177"/>
      <c r="AC17" s="174"/>
      <c r="AD17" s="175"/>
    </row>
    <row r="18" spans="1:33" ht="15" thickBot="1" x14ac:dyDescent="0.35">
      <c r="A18" s="5">
        <v>1</v>
      </c>
      <c r="B18" s="67" t="e">
        <f>'SEPTIEMBRE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0">
        <f t="shared" ref="Z18:Z45" si="0">COUNTIF(D18:Y18,1)</f>
        <v>0</v>
      </c>
      <c r="AA18" s="36">
        <f>Z18/21</f>
        <v>0</v>
      </c>
      <c r="AB18" s="37">
        <f t="shared" ref="AB18:AB45" si="1">COUNTIF(D18:Y18,0)</f>
        <v>0</v>
      </c>
      <c r="AC18" s="38">
        <f t="shared" ref="AC18:AC45" si="2">COUNTIF(D18:Y18,"T")</f>
        <v>0</v>
      </c>
      <c r="AD18" s="39">
        <f t="shared" ref="AD18:AD45" si="3">COUNTIF(D18:Y18,"J")</f>
        <v>0</v>
      </c>
    </row>
    <row r="19" spans="1:33" ht="15" thickBot="1" x14ac:dyDescent="0.35">
      <c r="A19" s="4">
        <v>2</v>
      </c>
      <c r="B19" s="67" t="e">
        <f>'SEPTIEMBRE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0">
        <f t="shared" si="0"/>
        <v>0</v>
      </c>
      <c r="AA19" s="36">
        <f t="shared" ref="AA19:AA45" si="4">Z19/21</f>
        <v>0</v>
      </c>
      <c r="AB19" s="37">
        <f t="shared" si="1"/>
        <v>0</v>
      </c>
      <c r="AC19" s="38">
        <f t="shared" si="2"/>
        <v>0</v>
      </c>
      <c r="AD19" s="39">
        <f t="shared" si="3"/>
        <v>0</v>
      </c>
    </row>
    <row r="20" spans="1:33" ht="15" thickBot="1" x14ac:dyDescent="0.35">
      <c r="A20" s="4">
        <v>3</v>
      </c>
      <c r="B20" s="67" t="e">
        <f>'SEPTIEMBRE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0">
        <f t="shared" si="0"/>
        <v>0</v>
      </c>
      <c r="AA20" s="36">
        <f t="shared" si="4"/>
        <v>0</v>
      </c>
      <c r="AB20" s="37">
        <f t="shared" si="1"/>
        <v>0</v>
      </c>
      <c r="AC20" s="38">
        <f t="shared" si="2"/>
        <v>0</v>
      </c>
      <c r="AD20" s="39">
        <f t="shared" si="3"/>
        <v>0</v>
      </c>
    </row>
    <row r="21" spans="1:33" ht="15" thickBot="1" x14ac:dyDescent="0.35">
      <c r="A21" s="4">
        <v>4</v>
      </c>
      <c r="B21" s="67" t="e">
        <f>'SEPTIEMBRE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40">
        <f t="shared" si="0"/>
        <v>0</v>
      </c>
      <c r="AA21" s="36">
        <f t="shared" si="4"/>
        <v>0</v>
      </c>
      <c r="AB21" s="37">
        <f t="shared" si="1"/>
        <v>0</v>
      </c>
      <c r="AC21" s="38">
        <f t="shared" si="2"/>
        <v>0</v>
      </c>
      <c r="AD21" s="39">
        <f t="shared" si="3"/>
        <v>0</v>
      </c>
      <c r="AG21" t="s">
        <v>53</v>
      </c>
    </row>
    <row r="22" spans="1:33" ht="15" thickBot="1" x14ac:dyDescent="0.35">
      <c r="A22" s="4">
        <v>5</v>
      </c>
      <c r="B22" s="67" t="e">
        <f>'SEPTIEMBRE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40">
        <f t="shared" si="0"/>
        <v>0</v>
      </c>
      <c r="AA22" s="36">
        <f t="shared" si="4"/>
        <v>0</v>
      </c>
      <c r="AB22" s="37">
        <f t="shared" si="1"/>
        <v>0</v>
      </c>
      <c r="AC22" s="38">
        <f t="shared" si="2"/>
        <v>0</v>
      </c>
      <c r="AD22" s="39">
        <f t="shared" si="3"/>
        <v>0</v>
      </c>
    </row>
    <row r="23" spans="1:33" ht="15" thickBot="1" x14ac:dyDescent="0.35">
      <c r="A23" s="4">
        <v>6</v>
      </c>
      <c r="B23" s="67" t="e">
        <f>'SEPTIEMBRE ETP'!B23</f>
        <v>#REF!</v>
      </c>
      <c r="C23" s="69"/>
      <c r="D23" s="69"/>
      <c r="E23" s="3"/>
      <c r="F23" s="69"/>
      <c r="G23" s="69"/>
      <c r="H23" s="69"/>
      <c r="I23" s="69"/>
      <c r="J23" s="69"/>
      <c r="K23" s="3"/>
      <c r="L23" s="69"/>
      <c r="M23" s="69"/>
      <c r="N23" s="69"/>
      <c r="O23" s="69"/>
      <c r="P23" s="69"/>
      <c r="Q23" s="69"/>
      <c r="R23" s="69"/>
      <c r="S23" s="69"/>
      <c r="T23" s="69"/>
      <c r="U23" s="3"/>
      <c r="V23" s="69"/>
      <c r="W23" s="69"/>
      <c r="X23" s="69"/>
      <c r="Y23" s="69"/>
      <c r="Z23" s="40">
        <f t="shared" si="0"/>
        <v>0</v>
      </c>
      <c r="AA23" s="36">
        <f t="shared" si="4"/>
        <v>0</v>
      </c>
      <c r="AB23" s="37">
        <f t="shared" si="1"/>
        <v>0</v>
      </c>
      <c r="AC23" s="38">
        <f t="shared" si="2"/>
        <v>0</v>
      </c>
      <c r="AD23" s="39">
        <f t="shared" si="3"/>
        <v>0</v>
      </c>
    </row>
    <row r="24" spans="1:33" ht="15" thickBot="1" x14ac:dyDescent="0.35">
      <c r="A24" s="4">
        <v>7</v>
      </c>
      <c r="B24" s="67" t="e">
        <f>'SEPTIEMBRE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0">
        <f t="shared" si="0"/>
        <v>0</v>
      </c>
      <c r="AA24" s="36">
        <f t="shared" si="4"/>
        <v>0</v>
      </c>
      <c r="AB24" s="37">
        <f t="shared" si="1"/>
        <v>0</v>
      </c>
      <c r="AC24" s="38">
        <f t="shared" si="2"/>
        <v>0</v>
      </c>
      <c r="AD24" s="39">
        <f t="shared" si="3"/>
        <v>0</v>
      </c>
    </row>
    <row r="25" spans="1:33" ht="15" thickBot="1" x14ac:dyDescent="0.35">
      <c r="A25" s="4">
        <v>8</v>
      </c>
      <c r="B25" s="67" t="e">
        <f>'SEPTIEMBRE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40">
        <f t="shared" si="0"/>
        <v>0</v>
      </c>
      <c r="AA25" s="36">
        <f t="shared" si="4"/>
        <v>0</v>
      </c>
      <c r="AB25" s="37">
        <f t="shared" si="1"/>
        <v>0</v>
      </c>
      <c r="AC25" s="38">
        <f t="shared" si="2"/>
        <v>0</v>
      </c>
      <c r="AD25" s="39">
        <f t="shared" si="3"/>
        <v>0</v>
      </c>
    </row>
    <row r="26" spans="1:33" ht="15" thickBot="1" x14ac:dyDescent="0.35">
      <c r="A26" s="4">
        <v>9</v>
      </c>
      <c r="B26" s="67" t="e">
        <f>'SEPTIEMBRE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40">
        <f t="shared" si="0"/>
        <v>0</v>
      </c>
      <c r="AA26" s="36">
        <f t="shared" si="4"/>
        <v>0</v>
      </c>
      <c r="AB26" s="37">
        <f t="shared" si="1"/>
        <v>0</v>
      </c>
      <c r="AC26" s="38">
        <f t="shared" si="2"/>
        <v>0</v>
      </c>
      <c r="AD26" s="39">
        <f t="shared" si="3"/>
        <v>0</v>
      </c>
    </row>
    <row r="27" spans="1:33" ht="15" thickBot="1" x14ac:dyDescent="0.35">
      <c r="A27" s="4">
        <v>10</v>
      </c>
      <c r="B27" s="67" t="e">
        <f>'SEPTIEMBRE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40">
        <f t="shared" si="0"/>
        <v>0</v>
      </c>
      <c r="AA27" s="36">
        <f t="shared" si="4"/>
        <v>0</v>
      </c>
      <c r="AB27" s="37">
        <f t="shared" si="1"/>
        <v>0</v>
      </c>
      <c r="AC27" s="38">
        <f t="shared" si="2"/>
        <v>0</v>
      </c>
      <c r="AD27" s="39">
        <f t="shared" si="3"/>
        <v>0</v>
      </c>
    </row>
    <row r="28" spans="1:33" ht="15" thickBot="1" x14ac:dyDescent="0.35">
      <c r="A28" s="4">
        <v>11</v>
      </c>
      <c r="B28" s="67" t="e">
        <f>'SEPTIEMBRE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40">
        <f t="shared" si="0"/>
        <v>0</v>
      </c>
      <c r="AA28" s="36">
        <f t="shared" si="4"/>
        <v>0</v>
      </c>
      <c r="AB28" s="37">
        <f t="shared" si="1"/>
        <v>0</v>
      </c>
      <c r="AC28" s="38">
        <f t="shared" si="2"/>
        <v>0</v>
      </c>
      <c r="AD28" s="39">
        <f t="shared" si="3"/>
        <v>0</v>
      </c>
    </row>
    <row r="29" spans="1:33" ht="15" thickBot="1" x14ac:dyDescent="0.35">
      <c r="A29" s="4">
        <v>12</v>
      </c>
      <c r="B29" s="67" t="e">
        <f>'SEPTIEMBRE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40">
        <f t="shared" si="0"/>
        <v>0</v>
      </c>
      <c r="AA29" s="36">
        <f t="shared" si="4"/>
        <v>0</v>
      </c>
      <c r="AB29" s="37">
        <f t="shared" si="1"/>
        <v>0</v>
      </c>
      <c r="AC29" s="38">
        <f t="shared" si="2"/>
        <v>0</v>
      </c>
      <c r="AD29" s="39">
        <f t="shared" si="3"/>
        <v>0</v>
      </c>
    </row>
    <row r="30" spans="1:33" ht="15" thickBot="1" x14ac:dyDescent="0.35">
      <c r="A30" s="4">
        <v>13</v>
      </c>
      <c r="B30" s="67" t="e">
        <f>'SEPTIEMBRE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40">
        <f t="shared" si="0"/>
        <v>0</v>
      </c>
      <c r="AA30" s="36">
        <f t="shared" si="4"/>
        <v>0</v>
      </c>
      <c r="AB30" s="37">
        <f t="shared" si="1"/>
        <v>0</v>
      </c>
      <c r="AC30" s="38">
        <f t="shared" si="2"/>
        <v>0</v>
      </c>
      <c r="AD30" s="39">
        <f t="shared" si="3"/>
        <v>0</v>
      </c>
    </row>
    <row r="31" spans="1:33" ht="15" thickBot="1" x14ac:dyDescent="0.35">
      <c r="A31" s="4">
        <v>14</v>
      </c>
      <c r="B31" s="67" t="e">
        <f>'SEPTIEMBRE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40">
        <f t="shared" si="0"/>
        <v>0</v>
      </c>
      <c r="AA31" s="36">
        <f t="shared" si="4"/>
        <v>0</v>
      </c>
      <c r="AB31" s="37">
        <f t="shared" si="1"/>
        <v>0</v>
      </c>
      <c r="AC31" s="38">
        <f t="shared" si="2"/>
        <v>0</v>
      </c>
      <c r="AD31" s="39">
        <f t="shared" si="3"/>
        <v>0</v>
      </c>
    </row>
    <row r="32" spans="1:33" ht="15" thickBot="1" x14ac:dyDescent="0.35">
      <c r="A32" s="4">
        <v>15</v>
      </c>
      <c r="B32" s="67" t="e">
        <f>'SEPTIEMBRE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40">
        <f t="shared" si="0"/>
        <v>0</v>
      </c>
      <c r="AA32" s="36">
        <f t="shared" si="4"/>
        <v>0</v>
      </c>
      <c r="AB32" s="37">
        <f t="shared" si="1"/>
        <v>0</v>
      </c>
      <c r="AC32" s="38">
        <f t="shared" si="2"/>
        <v>0</v>
      </c>
      <c r="AD32" s="39">
        <f t="shared" si="3"/>
        <v>0</v>
      </c>
    </row>
    <row r="33" spans="1:31" ht="15" thickBot="1" x14ac:dyDescent="0.35">
      <c r="A33" s="4">
        <v>16</v>
      </c>
      <c r="B33" s="67" t="e">
        <f>'SEPTIEMBRE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40">
        <f t="shared" si="0"/>
        <v>0</v>
      </c>
      <c r="AA33" s="36">
        <f t="shared" si="4"/>
        <v>0</v>
      </c>
      <c r="AB33" s="37">
        <f t="shared" si="1"/>
        <v>0</v>
      </c>
      <c r="AC33" s="38">
        <f t="shared" si="2"/>
        <v>0</v>
      </c>
      <c r="AD33" s="39">
        <f t="shared" si="3"/>
        <v>0</v>
      </c>
    </row>
    <row r="34" spans="1:31" ht="15" hidden="1" thickBot="1" x14ac:dyDescent="0.35">
      <c r="A34" s="4"/>
      <c r="B34" s="67" t="e">
        <f>'SEPTIEMBRE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40">
        <f t="shared" si="0"/>
        <v>0</v>
      </c>
      <c r="AA34" s="36">
        <f t="shared" si="4"/>
        <v>0</v>
      </c>
      <c r="AB34" s="37">
        <f t="shared" si="1"/>
        <v>0</v>
      </c>
      <c r="AC34" s="38">
        <f t="shared" si="2"/>
        <v>0</v>
      </c>
      <c r="AD34" s="39">
        <f t="shared" si="3"/>
        <v>0</v>
      </c>
    </row>
    <row r="35" spans="1:31" ht="15" thickBot="1" x14ac:dyDescent="0.35">
      <c r="A35" s="4">
        <v>17</v>
      </c>
      <c r="B35" s="67" t="e">
        <f>'SEPTIEMBRE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0">
        <f t="shared" si="0"/>
        <v>0</v>
      </c>
      <c r="AA35" s="36">
        <f t="shared" si="4"/>
        <v>0</v>
      </c>
      <c r="AB35" s="37">
        <f t="shared" si="1"/>
        <v>0</v>
      </c>
      <c r="AC35" s="38">
        <f t="shared" si="2"/>
        <v>0</v>
      </c>
      <c r="AD35" s="39">
        <f t="shared" si="3"/>
        <v>0</v>
      </c>
    </row>
    <row r="36" spans="1:31" ht="15" thickBot="1" x14ac:dyDescent="0.35">
      <c r="A36" s="4">
        <v>18</v>
      </c>
      <c r="B36" s="67" t="e">
        <f>'SEPTIEMBRE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40">
        <f t="shared" si="0"/>
        <v>0</v>
      </c>
      <c r="AA36" s="36">
        <f t="shared" si="4"/>
        <v>0</v>
      </c>
      <c r="AB36" s="37">
        <f t="shared" si="1"/>
        <v>0</v>
      </c>
      <c r="AC36" s="38">
        <f t="shared" si="2"/>
        <v>0</v>
      </c>
      <c r="AD36" s="39">
        <f t="shared" si="3"/>
        <v>0</v>
      </c>
    </row>
    <row r="37" spans="1:31" ht="15" thickBot="1" x14ac:dyDescent="0.35">
      <c r="A37" s="4">
        <v>19</v>
      </c>
      <c r="B37" s="67" t="e">
        <f>'SEPTIEMBRE ETP'!B37</f>
        <v>#REF!</v>
      </c>
      <c r="C37" s="69"/>
      <c r="D37" s="69"/>
      <c r="E37" s="3"/>
      <c r="F37" s="69"/>
      <c r="G37" s="69"/>
      <c r="H37" s="69"/>
      <c r="I37" s="69"/>
      <c r="J37" s="69"/>
      <c r="K37" s="3"/>
      <c r="L37" s="69"/>
      <c r="M37" s="69"/>
      <c r="N37" s="69"/>
      <c r="O37" s="69"/>
      <c r="P37" s="69"/>
      <c r="Q37" s="69"/>
      <c r="R37" s="69"/>
      <c r="S37" s="69"/>
      <c r="T37" s="69"/>
      <c r="U37" s="3"/>
      <c r="V37" s="69"/>
      <c r="W37" s="69"/>
      <c r="X37" s="69"/>
      <c r="Y37" s="69"/>
      <c r="Z37" s="40">
        <f t="shared" si="0"/>
        <v>0</v>
      </c>
      <c r="AA37" s="36">
        <f t="shared" si="4"/>
        <v>0</v>
      </c>
      <c r="AB37" s="37">
        <f t="shared" si="1"/>
        <v>0</v>
      </c>
      <c r="AC37" s="38">
        <f t="shared" si="2"/>
        <v>0</v>
      </c>
      <c r="AD37" s="39">
        <f t="shared" si="3"/>
        <v>0</v>
      </c>
    </row>
    <row r="38" spans="1:31" ht="15" thickBot="1" x14ac:dyDescent="0.35">
      <c r="A38" s="4">
        <v>20</v>
      </c>
      <c r="B38" s="67" t="e">
        <f>'SEPTIEMBRE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40">
        <f t="shared" si="0"/>
        <v>0</v>
      </c>
      <c r="AA38" s="36">
        <f t="shared" si="4"/>
        <v>0</v>
      </c>
      <c r="AB38" s="37">
        <f t="shared" si="1"/>
        <v>0</v>
      </c>
      <c r="AC38" s="38">
        <f t="shared" si="2"/>
        <v>0</v>
      </c>
      <c r="AD38" s="39">
        <f t="shared" si="3"/>
        <v>0</v>
      </c>
    </row>
    <row r="39" spans="1:31" ht="15" thickBot="1" x14ac:dyDescent="0.35">
      <c r="A39" s="4">
        <v>21</v>
      </c>
      <c r="B39" s="67" t="e">
        <f>'SEPTIEMBRE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40">
        <f t="shared" si="0"/>
        <v>0</v>
      </c>
      <c r="AA39" s="36">
        <f t="shared" si="4"/>
        <v>0</v>
      </c>
      <c r="AB39" s="37">
        <f t="shared" si="1"/>
        <v>0</v>
      </c>
      <c r="AC39" s="38">
        <f t="shared" si="2"/>
        <v>0</v>
      </c>
      <c r="AD39" s="39">
        <f t="shared" si="3"/>
        <v>0</v>
      </c>
    </row>
    <row r="40" spans="1:31" ht="15" thickBot="1" x14ac:dyDescent="0.35">
      <c r="A40" s="4">
        <v>22</v>
      </c>
      <c r="B40" s="67" t="e">
        <f>'SEPTIEMBRE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40">
        <f t="shared" si="0"/>
        <v>0</v>
      </c>
      <c r="AA40" s="36">
        <f t="shared" si="4"/>
        <v>0</v>
      </c>
      <c r="AB40" s="37">
        <f t="shared" si="1"/>
        <v>0</v>
      </c>
      <c r="AC40" s="38">
        <f t="shared" si="2"/>
        <v>0</v>
      </c>
      <c r="AD40" s="39">
        <f t="shared" si="3"/>
        <v>0</v>
      </c>
    </row>
    <row r="41" spans="1:31" ht="15" thickBot="1" x14ac:dyDescent="0.35">
      <c r="A41" s="4">
        <v>23</v>
      </c>
      <c r="B41" s="67" t="e">
        <f>'SEPTIEMBRE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40">
        <f t="shared" si="0"/>
        <v>0</v>
      </c>
      <c r="AA41" s="36">
        <f t="shared" si="4"/>
        <v>0</v>
      </c>
      <c r="AB41" s="37">
        <f t="shared" si="1"/>
        <v>0</v>
      </c>
      <c r="AC41" s="38">
        <f t="shared" si="2"/>
        <v>0</v>
      </c>
      <c r="AD41" s="39">
        <f t="shared" si="3"/>
        <v>0</v>
      </c>
    </row>
    <row r="42" spans="1:31" ht="15" thickBot="1" x14ac:dyDescent="0.35">
      <c r="A42" s="4">
        <v>24</v>
      </c>
      <c r="B42" s="67" t="e">
        <f>'SEPTIEMBRE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40">
        <f t="shared" si="0"/>
        <v>0</v>
      </c>
      <c r="AA42" s="36">
        <f t="shared" si="4"/>
        <v>0</v>
      </c>
      <c r="AB42" s="37">
        <f t="shared" si="1"/>
        <v>0</v>
      </c>
      <c r="AC42" s="38">
        <f t="shared" si="2"/>
        <v>0</v>
      </c>
      <c r="AD42" s="39">
        <f t="shared" si="3"/>
        <v>0</v>
      </c>
    </row>
    <row r="43" spans="1:31" ht="15" thickBot="1" x14ac:dyDescent="0.35">
      <c r="A43" s="4">
        <v>25</v>
      </c>
      <c r="B43" s="67" t="e">
        <f>'SEPTIEMBRE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40">
        <f t="shared" si="0"/>
        <v>0</v>
      </c>
      <c r="AA43" s="36">
        <f t="shared" si="4"/>
        <v>0</v>
      </c>
      <c r="AB43" s="37">
        <f t="shared" si="1"/>
        <v>0</v>
      </c>
      <c r="AC43" s="38">
        <f t="shared" si="2"/>
        <v>0</v>
      </c>
      <c r="AD43" s="39">
        <f t="shared" si="3"/>
        <v>0</v>
      </c>
    </row>
    <row r="44" spans="1:31" ht="15" thickBot="1" x14ac:dyDescent="0.35">
      <c r="A44" s="4">
        <v>26</v>
      </c>
      <c r="B44" s="67" t="e">
        <f>'SEPTIEMBRE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40">
        <f t="shared" si="0"/>
        <v>0</v>
      </c>
      <c r="AA44" s="36">
        <f t="shared" si="4"/>
        <v>0</v>
      </c>
      <c r="AB44" s="37">
        <f t="shared" si="1"/>
        <v>0</v>
      </c>
      <c r="AC44" s="38">
        <f t="shared" si="2"/>
        <v>0</v>
      </c>
      <c r="AD44" s="39">
        <f t="shared" si="3"/>
        <v>0</v>
      </c>
      <c r="AE44" t="s">
        <v>54</v>
      </c>
    </row>
    <row r="45" spans="1:31" x14ac:dyDescent="0.3">
      <c r="A45" s="4">
        <v>27</v>
      </c>
      <c r="B45" s="67" t="e">
        <f>'SEPTIEMBRE ETP'!B45</f>
        <v>#REF!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40">
        <f t="shared" si="0"/>
        <v>0</v>
      </c>
      <c r="AA45" s="36">
        <f t="shared" si="4"/>
        <v>0</v>
      </c>
      <c r="AB45" s="37">
        <f t="shared" si="1"/>
        <v>0</v>
      </c>
      <c r="AC45" s="38">
        <f t="shared" si="2"/>
        <v>0</v>
      </c>
      <c r="AD45" s="39">
        <f t="shared" si="3"/>
        <v>0</v>
      </c>
    </row>
    <row r="46" spans="1:31" ht="15" thickBot="1" x14ac:dyDescent="0.35"/>
    <row r="47" spans="1:31" x14ac:dyDescent="0.3">
      <c r="B47" s="19" t="s">
        <v>13</v>
      </c>
      <c r="C47" s="40">
        <f t="shared" ref="C47:Y47" si="5">COUNTIF(C18:C45,1)</f>
        <v>0</v>
      </c>
      <c r="D47" s="40">
        <f t="shared" si="5"/>
        <v>0</v>
      </c>
      <c r="E47" s="40">
        <f t="shared" si="5"/>
        <v>0</v>
      </c>
      <c r="F47" s="40">
        <f>COUNTIF(F18:F45,1)</f>
        <v>0</v>
      </c>
      <c r="G47" s="40">
        <f t="shared" si="5"/>
        <v>0</v>
      </c>
      <c r="H47" s="40">
        <f t="shared" si="5"/>
        <v>0</v>
      </c>
      <c r="I47" s="40">
        <f>COUNTIF(I18:I45,1)</f>
        <v>0</v>
      </c>
      <c r="J47" s="40">
        <f>COUNTIF(J18:J45,1)</f>
        <v>0</v>
      </c>
      <c r="K47" s="40">
        <f t="shared" si="5"/>
        <v>0</v>
      </c>
      <c r="L47" s="40">
        <f t="shared" si="5"/>
        <v>0</v>
      </c>
      <c r="M47" s="40">
        <f t="shared" si="5"/>
        <v>0</v>
      </c>
      <c r="N47" s="40">
        <f t="shared" si="5"/>
        <v>0</v>
      </c>
      <c r="O47" s="40">
        <f t="shared" si="5"/>
        <v>0</v>
      </c>
      <c r="P47" s="40">
        <f t="shared" si="5"/>
        <v>0</v>
      </c>
      <c r="Q47" s="40">
        <f t="shared" si="5"/>
        <v>0</v>
      </c>
      <c r="R47" s="40">
        <f t="shared" si="5"/>
        <v>0</v>
      </c>
      <c r="S47" s="40">
        <f t="shared" si="5"/>
        <v>0</v>
      </c>
      <c r="T47" s="40">
        <f t="shared" si="5"/>
        <v>0</v>
      </c>
      <c r="U47" s="40">
        <f t="shared" si="5"/>
        <v>0</v>
      </c>
      <c r="V47" s="40">
        <f t="shared" si="5"/>
        <v>0</v>
      </c>
      <c r="W47" s="40">
        <f t="shared" si="5"/>
        <v>0</v>
      </c>
      <c r="X47" s="40"/>
      <c r="Y47" s="40">
        <f t="shared" si="5"/>
        <v>0</v>
      </c>
    </row>
    <row r="48" spans="1:31" x14ac:dyDescent="0.3">
      <c r="B48" s="20" t="s">
        <v>14</v>
      </c>
      <c r="C48" s="41">
        <f>C47/40</f>
        <v>0</v>
      </c>
      <c r="D48" s="41">
        <f>D47/40</f>
        <v>0</v>
      </c>
      <c r="E48" s="41">
        <f t="shared" ref="E48:Y48" si="6">E47/40</f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>I47/40</f>
        <v>0</v>
      </c>
      <c r="J48" s="41">
        <f>J47/40</f>
        <v>0</v>
      </c>
      <c r="K48" s="41">
        <f t="shared" si="6"/>
        <v>0</v>
      </c>
      <c r="L48" s="41">
        <f t="shared" si="6"/>
        <v>0</v>
      </c>
      <c r="M48" s="41">
        <f t="shared" si="6"/>
        <v>0</v>
      </c>
      <c r="N48" s="41">
        <f t="shared" si="6"/>
        <v>0</v>
      </c>
      <c r="O48" s="41">
        <f t="shared" si="6"/>
        <v>0</v>
      </c>
      <c r="P48" s="41">
        <f t="shared" si="6"/>
        <v>0</v>
      </c>
      <c r="Q48" s="41">
        <f t="shared" si="6"/>
        <v>0</v>
      </c>
      <c r="R48" s="41">
        <f t="shared" si="6"/>
        <v>0</v>
      </c>
      <c r="S48" s="41">
        <f t="shared" si="6"/>
        <v>0</v>
      </c>
      <c r="T48" s="41">
        <f t="shared" si="6"/>
        <v>0</v>
      </c>
      <c r="U48" s="41">
        <f t="shared" si="6"/>
        <v>0</v>
      </c>
      <c r="V48" s="41">
        <f t="shared" si="6"/>
        <v>0</v>
      </c>
      <c r="W48" s="41">
        <f t="shared" si="6"/>
        <v>0</v>
      </c>
      <c r="X48" s="41"/>
      <c r="Y48" s="41">
        <f t="shared" si="6"/>
        <v>0</v>
      </c>
    </row>
    <row r="49" spans="2:25" x14ac:dyDescent="0.3">
      <c r="B49" s="21" t="s">
        <v>15</v>
      </c>
      <c r="C49" s="42">
        <f t="shared" ref="C49:Y49" si="7">COUNTIF(C18:C45,0)</f>
        <v>0</v>
      </c>
      <c r="D49" s="42">
        <f t="shared" si="7"/>
        <v>0</v>
      </c>
      <c r="E49" s="42">
        <f t="shared" si="7"/>
        <v>0</v>
      </c>
      <c r="F49" s="42">
        <f>COUNTIF(F18:F45,0)</f>
        <v>0</v>
      </c>
      <c r="G49" s="42">
        <f t="shared" si="7"/>
        <v>0</v>
      </c>
      <c r="H49" s="42">
        <f t="shared" si="7"/>
        <v>0</v>
      </c>
      <c r="I49" s="42">
        <f>COUNTIF(I18:I45,0)</f>
        <v>0</v>
      </c>
      <c r="J49" s="42">
        <f>COUNTIF(J18:J45,0)</f>
        <v>0</v>
      </c>
      <c r="K49" s="42">
        <f t="shared" si="7"/>
        <v>0</v>
      </c>
      <c r="L49" s="42">
        <f t="shared" si="7"/>
        <v>0</v>
      </c>
      <c r="M49" s="42">
        <f t="shared" si="7"/>
        <v>0</v>
      </c>
      <c r="N49" s="42">
        <f t="shared" si="7"/>
        <v>0</v>
      </c>
      <c r="O49" s="42">
        <f t="shared" si="7"/>
        <v>0</v>
      </c>
      <c r="P49" s="42">
        <f t="shared" si="7"/>
        <v>0</v>
      </c>
      <c r="Q49" s="42">
        <f t="shared" si="7"/>
        <v>0</v>
      </c>
      <c r="R49" s="42">
        <f t="shared" si="7"/>
        <v>0</v>
      </c>
      <c r="S49" s="42">
        <f t="shared" si="7"/>
        <v>0</v>
      </c>
      <c r="T49" s="42">
        <f t="shared" si="7"/>
        <v>0</v>
      </c>
      <c r="U49" s="42">
        <f t="shared" si="7"/>
        <v>0</v>
      </c>
      <c r="V49" s="42">
        <f t="shared" si="7"/>
        <v>0</v>
      </c>
      <c r="W49" s="42">
        <f t="shared" si="7"/>
        <v>0</v>
      </c>
      <c r="X49" s="42"/>
      <c r="Y49" s="42">
        <f t="shared" si="7"/>
        <v>0</v>
      </c>
    </row>
    <row r="50" spans="2:25" x14ac:dyDescent="0.3">
      <c r="B50" s="22" t="s">
        <v>16</v>
      </c>
      <c r="C50" s="43">
        <f t="shared" ref="C50:Y50" si="8">COUNTIF(C18:C45,"T")</f>
        <v>0</v>
      </c>
      <c r="D50" s="43">
        <f t="shared" si="8"/>
        <v>0</v>
      </c>
      <c r="E50" s="43">
        <f t="shared" si="8"/>
        <v>0</v>
      </c>
      <c r="F50" s="43">
        <f>COUNTIF(F18:F45,"T")</f>
        <v>0</v>
      </c>
      <c r="G50" s="43">
        <f t="shared" si="8"/>
        <v>0</v>
      </c>
      <c r="H50" s="43">
        <f t="shared" si="8"/>
        <v>0</v>
      </c>
      <c r="I50" s="43">
        <f>COUNTIF(I18:I45,"T")</f>
        <v>0</v>
      </c>
      <c r="J50" s="43">
        <f>COUNTIF(J18:J45,"T")</f>
        <v>0</v>
      </c>
      <c r="K50" s="43">
        <f t="shared" si="8"/>
        <v>0</v>
      </c>
      <c r="L50" s="43">
        <f t="shared" si="8"/>
        <v>0</v>
      </c>
      <c r="M50" s="43">
        <f t="shared" si="8"/>
        <v>0</v>
      </c>
      <c r="N50" s="43">
        <f t="shared" si="8"/>
        <v>0</v>
      </c>
      <c r="O50" s="43">
        <f t="shared" si="8"/>
        <v>0</v>
      </c>
      <c r="P50" s="43">
        <f t="shared" si="8"/>
        <v>0</v>
      </c>
      <c r="Q50" s="43">
        <f t="shared" si="8"/>
        <v>0</v>
      </c>
      <c r="R50" s="43">
        <f t="shared" si="8"/>
        <v>0</v>
      </c>
      <c r="S50" s="43">
        <f t="shared" si="8"/>
        <v>0</v>
      </c>
      <c r="T50" s="43">
        <f t="shared" si="8"/>
        <v>0</v>
      </c>
      <c r="U50" s="43">
        <f t="shared" si="8"/>
        <v>0</v>
      </c>
      <c r="V50" s="43">
        <f t="shared" si="8"/>
        <v>0</v>
      </c>
      <c r="W50" s="43">
        <f t="shared" si="8"/>
        <v>0</v>
      </c>
      <c r="X50" s="43"/>
      <c r="Y50" s="43">
        <f t="shared" si="8"/>
        <v>0</v>
      </c>
    </row>
    <row r="51" spans="2:25" ht="15" thickBot="1" x14ac:dyDescent="0.35">
      <c r="B51" s="23" t="s">
        <v>17</v>
      </c>
      <c r="C51" s="44">
        <f t="shared" ref="C51:Y51" si="9">COUNTIF(C18:C45,"J")</f>
        <v>0</v>
      </c>
      <c r="D51" s="44">
        <f t="shared" si="9"/>
        <v>0</v>
      </c>
      <c r="E51" s="44">
        <f t="shared" si="9"/>
        <v>0</v>
      </c>
      <c r="F51" s="44">
        <f>COUNTIF(F18:F45,"J")</f>
        <v>0</v>
      </c>
      <c r="G51" s="44">
        <f t="shared" si="9"/>
        <v>0</v>
      </c>
      <c r="H51" s="44">
        <f t="shared" si="9"/>
        <v>0</v>
      </c>
      <c r="I51" s="44">
        <f>COUNTIF(I18:I45,"J")</f>
        <v>0</v>
      </c>
      <c r="J51" s="44">
        <f>COUNTIF(J18:J45,"J")</f>
        <v>0</v>
      </c>
      <c r="K51" s="44">
        <f t="shared" si="9"/>
        <v>0</v>
      </c>
      <c r="L51" s="44">
        <f t="shared" si="9"/>
        <v>0</v>
      </c>
      <c r="M51" s="44">
        <f t="shared" si="9"/>
        <v>0</v>
      </c>
      <c r="N51" s="44">
        <f t="shared" si="9"/>
        <v>0</v>
      </c>
      <c r="O51" s="44">
        <f t="shared" si="9"/>
        <v>0</v>
      </c>
      <c r="P51" s="44">
        <f t="shared" si="9"/>
        <v>0</v>
      </c>
      <c r="Q51" s="44">
        <f t="shared" si="9"/>
        <v>0</v>
      </c>
      <c r="R51" s="44">
        <f t="shared" si="9"/>
        <v>0</v>
      </c>
      <c r="S51" s="44">
        <f t="shared" si="9"/>
        <v>0</v>
      </c>
      <c r="T51" s="44">
        <f t="shared" si="9"/>
        <v>0</v>
      </c>
      <c r="U51" s="44">
        <f t="shared" si="9"/>
        <v>0</v>
      </c>
      <c r="V51" s="44">
        <f t="shared" si="9"/>
        <v>0</v>
      </c>
      <c r="W51" s="44">
        <f t="shared" si="9"/>
        <v>0</v>
      </c>
      <c r="X51" s="44"/>
      <c r="Y51" s="44">
        <f t="shared" si="9"/>
        <v>0</v>
      </c>
    </row>
  </sheetData>
  <mergeCells count="25">
    <mergeCell ref="A14:A17"/>
    <mergeCell ref="B14:B17"/>
    <mergeCell ref="C14:Y14"/>
    <mergeCell ref="Z14:Z17"/>
    <mergeCell ref="C1:AD1"/>
    <mergeCell ref="C3:P3"/>
    <mergeCell ref="W3:AC3"/>
    <mergeCell ref="C5:P5"/>
    <mergeCell ref="W5:Z5"/>
    <mergeCell ref="C7:P7"/>
    <mergeCell ref="W7:Z7"/>
    <mergeCell ref="C9:P9"/>
    <mergeCell ref="W9:Z9"/>
    <mergeCell ref="C11:H11"/>
    <mergeCell ref="L11:P11"/>
    <mergeCell ref="W11:Z11"/>
    <mergeCell ref="AA14:AA17"/>
    <mergeCell ref="AB14:AB17"/>
    <mergeCell ref="AC14:AC17"/>
    <mergeCell ref="AD14:AD17"/>
    <mergeCell ref="C15:D15"/>
    <mergeCell ref="E15:I15"/>
    <mergeCell ref="J15:N15"/>
    <mergeCell ref="O15:S15"/>
    <mergeCell ref="T15:Y15"/>
  </mergeCells>
  <conditionalFormatting sqref="C18:Y45">
    <cfRule type="cellIs" dxfId="11" priority="1" operator="equal">
      <formula>"J"</formula>
    </cfRule>
    <cfRule type="cellIs" dxfId="10" priority="2" operator="equal">
      <formula>"T"</formula>
    </cfRule>
  </conditionalFormatting>
  <conditionalFormatting sqref="AB5 AB7 AB9 AB11">
    <cfRule type="cellIs" dxfId="9" priority="4" operator="equal">
      <formula>"J"</formula>
    </cfRule>
    <cfRule type="cellIs" dxfId="8" priority="5" operator="equal">
      <formula>"T"</formula>
    </cfRule>
  </conditionalFormatting>
  <dataValidations count="1">
    <dataValidation type="list" allowBlank="1" showInputMessage="1" showErrorMessage="1" sqref="AB11 AB5 AB7 AB9 C18:Y45" xr:uid="{98D79567-C302-48DC-BA5B-FA6844240A07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7EB39FD9-7F6B-45AA-B594-FC9F108394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C18:C45</xm:sqref>
        </x14:conditionalFormatting>
        <x14:conditionalFormatting xmlns:xm="http://schemas.microsoft.com/office/excel/2006/main">
          <x14:cfRule type="iconSet" priority="9" id="{9B40A58F-4AC5-4460-8922-19C5CA18874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D18:Y45</xm:sqref>
        </x14:conditionalFormatting>
        <x14:conditionalFormatting xmlns:xm="http://schemas.microsoft.com/office/excel/2006/main">
          <x14:cfRule type="iconSet" priority="6" id="{56A13B62-06EF-4B48-BB1B-FBE62D5AD4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AB11 AB9 AB7 AB5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B6D17-C82A-4BAC-BB30-497A06C9B0A4}">
  <dimension ref="A1:AF50"/>
  <sheetViews>
    <sheetView topLeftCell="A6" workbookViewId="0">
      <selection activeCell="L23" sqref="L23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3" width="4.109375" style="2" customWidth="1"/>
    <col min="4" max="4" width="5.33203125" style="2" customWidth="1"/>
    <col min="5" max="9" width="4.33203125" style="2" customWidth="1"/>
    <col min="10" max="10" width="7.5546875" style="2" customWidth="1"/>
    <col min="11" max="13" width="4.33203125" style="2" customWidth="1"/>
    <col min="14" max="14" width="7.33203125" style="2" customWidth="1"/>
    <col min="15" max="19" width="4.33203125" style="2" customWidth="1"/>
    <col min="20" max="20" width="6.88671875" style="2" customWidth="1"/>
    <col min="21" max="23" width="4.33203125" style="2" customWidth="1"/>
    <col min="24" max="24" width="5.66406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44" t="str">
        <f>FEBRERO!C3</f>
        <v>I.E. INEM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5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44" t="str">
        <f>FEBRERO!C5</f>
        <v>MANUEL FERNANDO BUITRON PINTO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44" t="str">
        <f>FEBRERO!C7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52</v>
      </c>
      <c r="C9" s="144" t="str">
        <f>FEBRERO!C9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44">
        <v>11</v>
      </c>
      <c r="D11" s="145"/>
      <c r="E11" s="145"/>
      <c r="F11" s="145"/>
      <c r="G11" s="146"/>
      <c r="J11" s="72"/>
      <c r="K11" s="184">
        <f>FEBRERO!K11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78" t="s">
        <v>0</v>
      </c>
      <c r="B14" s="181" t="s">
        <v>1</v>
      </c>
      <c r="C14" s="201" t="s">
        <v>47</v>
      </c>
      <c r="D14" s="189"/>
      <c r="E14" s="189"/>
      <c r="F14" s="189"/>
      <c r="G14" s="189"/>
      <c r="H14" s="189"/>
      <c r="I14" s="189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66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79"/>
      <c r="B15" s="182"/>
      <c r="C15" s="74" t="s">
        <v>33</v>
      </c>
      <c r="D15" s="205" t="s">
        <v>34</v>
      </c>
      <c r="E15" s="205"/>
      <c r="F15" s="205"/>
      <c r="G15" s="205"/>
      <c r="H15" s="205"/>
      <c r="I15" s="205"/>
      <c r="J15" s="172" t="s">
        <v>8</v>
      </c>
      <c r="K15" s="172"/>
      <c r="L15" s="172"/>
      <c r="M15" s="173"/>
      <c r="N15" s="171" t="s">
        <v>9</v>
      </c>
      <c r="O15" s="172"/>
      <c r="P15" s="172"/>
      <c r="Q15" s="172"/>
      <c r="R15" s="173"/>
      <c r="S15" s="171" t="s">
        <v>10</v>
      </c>
      <c r="T15" s="172"/>
      <c r="U15" s="172"/>
      <c r="V15" s="172"/>
      <c r="W15" s="172"/>
      <c r="X15" s="173"/>
      <c r="Y15" s="168"/>
      <c r="Z15" s="170"/>
      <c r="AA15" s="177"/>
      <c r="AB15" s="174"/>
      <c r="AC15" s="175"/>
    </row>
    <row r="16" spans="1:29" ht="23.25" customHeight="1" thickBot="1" x14ac:dyDescent="0.35">
      <c r="A16" s="179"/>
      <c r="B16" s="182"/>
      <c r="C16" s="73" t="s">
        <v>3</v>
      </c>
      <c r="D16" s="81" t="s">
        <v>4</v>
      </c>
      <c r="E16" s="81" t="s">
        <v>5</v>
      </c>
      <c r="F16" s="81" t="s">
        <v>6</v>
      </c>
      <c r="G16" s="81" t="s">
        <v>2</v>
      </c>
      <c r="H16" s="81" t="s">
        <v>3</v>
      </c>
      <c r="I16" s="82" t="s">
        <v>4</v>
      </c>
      <c r="J16" s="7" t="s">
        <v>5</v>
      </c>
      <c r="K16" s="7" t="s">
        <v>6</v>
      </c>
      <c r="L16" s="7" t="s">
        <v>2</v>
      </c>
      <c r="M16" s="7" t="s">
        <v>3</v>
      </c>
      <c r="N16" s="7" t="s">
        <v>4</v>
      </c>
      <c r="O16" s="7" t="s">
        <v>5</v>
      </c>
      <c r="P16" s="7" t="s">
        <v>6</v>
      </c>
      <c r="Q16" s="7" t="s">
        <v>2</v>
      </c>
      <c r="R16" s="7" t="s">
        <v>3</v>
      </c>
      <c r="S16" s="7" t="s">
        <v>4</v>
      </c>
      <c r="T16" s="7" t="s">
        <v>5</v>
      </c>
      <c r="U16" s="7" t="s">
        <v>6</v>
      </c>
      <c r="V16" s="7" t="s">
        <v>2</v>
      </c>
      <c r="W16" s="7" t="s">
        <v>3</v>
      </c>
      <c r="X16" s="7" t="s">
        <v>4</v>
      </c>
      <c r="Y16" s="168"/>
      <c r="Z16" s="170"/>
      <c r="AA16" s="177"/>
      <c r="AB16" s="174"/>
      <c r="AC16" s="175"/>
    </row>
    <row r="17" spans="1:32" ht="23.25" customHeight="1" thickBot="1" x14ac:dyDescent="0.35">
      <c r="A17" s="180"/>
      <c r="B17" s="183"/>
      <c r="C17" s="80"/>
      <c r="D17" s="48">
        <v>2</v>
      </c>
      <c r="E17" s="48">
        <v>3</v>
      </c>
      <c r="F17" s="48">
        <v>4</v>
      </c>
      <c r="G17" s="48">
        <v>5</v>
      </c>
      <c r="H17" s="48">
        <v>6</v>
      </c>
      <c r="I17" s="49">
        <v>9</v>
      </c>
      <c r="J17" s="48">
        <v>10</v>
      </c>
      <c r="K17" s="48">
        <v>11</v>
      </c>
      <c r="L17" s="49">
        <v>12</v>
      </c>
      <c r="M17" s="48">
        <v>13</v>
      </c>
      <c r="N17" s="48">
        <v>16</v>
      </c>
      <c r="O17" s="48">
        <v>17</v>
      </c>
      <c r="P17" s="48">
        <v>18</v>
      </c>
      <c r="Q17" s="48">
        <v>19</v>
      </c>
      <c r="R17" s="48">
        <v>20</v>
      </c>
      <c r="S17" s="48">
        <v>23</v>
      </c>
      <c r="T17" s="48">
        <v>24</v>
      </c>
      <c r="U17" s="48">
        <v>25</v>
      </c>
      <c r="V17" s="48">
        <v>26</v>
      </c>
      <c r="W17" s="48">
        <v>27</v>
      </c>
      <c r="X17" s="48">
        <v>30</v>
      </c>
      <c r="Y17" s="168"/>
      <c r="Z17" s="170"/>
      <c r="AA17" s="177"/>
      <c r="AB17" s="174"/>
      <c r="AC17" s="175"/>
    </row>
    <row r="18" spans="1:32" ht="15" thickBot="1" x14ac:dyDescent="0.35">
      <c r="A18" s="5">
        <v>1</v>
      </c>
      <c r="B18" s="67" t="e">
        <f>'OCTUBRE ETP'!B18</f>
        <v>#REF!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40">
        <f t="shared" ref="Y18:Y44" si="0">COUNTIF(C18:X18,1)</f>
        <v>0</v>
      </c>
      <c r="Z18" s="36">
        <f>Y18/21</f>
        <v>0</v>
      </c>
      <c r="AA18" s="37">
        <f t="shared" ref="AA18:AA44" si="1">COUNTIF(C18:X18,0)</f>
        <v>0</v>
      </c>
      <c r="AB18" s="38">
        <f t="shared" ref="AB18:AB44" si="2">COUNTIF(C18:X18,"T")</f>
        <v>0</v>
      </c>
      <c r="AC18" s="39">
        <f t="shared" ref="AC18:AC44" si="3">COUNTIF(C18:X18,"J")</f>
        <v>0</v>
      </c>
    </row>
    <row r="19" spans="1:32" ht="15" thickBot="1" x14ac:dyDescent="0.35">
      <c r="A19" s="4">
        <v>2</v>
      </c>
      <c r="B19" s="67" t="e">
        <f>'OCTUBRE ETP'!B19</f>
        <v>#REF!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40">
        <f t="shared" si="0"/>
        <v>0</v>
      </c>
      <c r="Z19" s="36">
        <f t="shared" ref="Z19:Z44" si="4">Y19/21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32" ht="15" thickBot="1" x14ac:dyDescent="0.35">
      <c r="A20" s="4">
        <v>3</v>
      </c>
      <c r="B20" s="67" t="e">
        <f>'OCTUBRE ETP'!B20</f>
        <v>#REF!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32" ht="15" thickBot="1" x14ac:dyDescent="0.35">
      <c r="A21" s="4">
        <v>4</v>
      </c>
      <c r="B21" s="67" t="e">
        <f>'OCTUBRE ETP'!B21</f>
        <v>#REF!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  <c r="AF21" t="s">
        <v>53</v>
      </c>
    </row>
    <row r="22" spans="1:32" ht="15" thickBot="1" x14ac:dyDescent="0.35">
      <c r="A22" s="4">
        <v>5</v>
      </c>
      <c r="B22" s="67" t="e">
        <f>'OCTUBRE ETP'!B22</f>
        <v>#REF!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32" ht="15" thickBot="1" x14ac:dyDescent="0.35">
      <c r="A23" s="4">
        <v>6</v>
      </c>
      <c r="B23" s="67" t="e">
        <f>'OCTUBRE ETP'!B23</f>
        <v>#REF!</v>
      </c>
      <c r="C23" s="69"/>
      <c r="D23" s="3"/>
      <c r="E23" s="69"/>
      <c r="F23" s="69"/>
      <c r="G23" s="69"/>
      <c r="H23" s="69"/>
      <c r="I23" s="69"/>
      <c r="J23" s="3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69"/>
      <c r="V23" s="69"/>
      <c r="W23" s="69"/>
      <c r="X23" s="69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32" ht="15" thickBot="1" x14ac:dyDescent="0.35">
      <c r="A24" s="4">
        <v>7</v>
      </c>
      <c r="B24" s="67" t="e">
        <f>'OCTUBRE ETP'!B24</f>
        <v>#REF!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32" ht="15" thickBot="1" x14ac:dyDescent="0.35">
      <c r="A25" s="4">
        <v>8</v>
      </c>
      <c r="B25" s="67" t="e">
        <f>'OCTUBRE ETP'!B25</f>
        <v>#REF!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32" ht="15" thickBot="1" x14ac:dyDescent="0.35">
      <c r="A26" s="4">
        <v>9</v>
      </c>
      <c r="B26" s="67" t="e">
        <f>'OCTUBRE ETP'!B26</f>
        <v>#REF!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32" ht="15" thickBot="1" x14ac:dyDescent="0.35">
      <c r="A27" s="4">
        <v>10</v>
      </c>
      <c r="B27" s="67" t="e">
        <f>'OCTUBRE ETP'!B27</f>
        <v>#REF!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32" ht="15" thickBot="1" x14ac:dyDescent="0.35">
      <c r="A28" s="4">
        <v>11</v>
      </c>
      <c r="B28" s="67" t="e">
        <f>'OCTUBRE ETP'!B28</f>
        <v>#REF!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32" ht="15" thickBot="1" x14ac:dyDescent="0.35">
      <c r="A29" s="4">
        <v>12</v>
      </c>
      <c r="B29" s="67" t="e">
        <f>'OCTUBRE ETP'!B29</f>
        <v>#REF!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32" ht="15" thickBot="1" x14ac:dyDescent="0.35">
      <c r="A30" s="4">
        <v>13</v>
      </c>
      <c r="B30" s="67" t="e">
        <f>'OCTUBRE ETP'!B30</f>
        <v>#REF!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32" ht="15" thickBot="1" x14ac:dyDescent="0.35">
      <c r="A31" s="4">
        <v>14</v>
      </c>
      <c r="B31" s="67" t="e">
        <f>'OCTUBRE ETP'!B31</f>
        <v>#REF!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32" ht="15" thickBot="1" x14ac:dyDescent="0.35">
      <c r="A32" s="4">
        <v>15</v>
      </c>
      <c r="B32" s="67" t="e">
        <f>'OCTUBRE ETP'!B32</f>
        <v>#REF!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67" t="e">
        <f>'OCTUBRE ETP'!B33</f>
        <v>#REF!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hidden="1" thickBot="1" x14ac:dyDescent="0.35">
      <c r="A34" s="4"/>
      <c r="B34" s="67" t="e">
        <f>'OCTUBRE ETP'!B34</f>
        <v>#REF!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17</v>
      </c>
      <c r="B35" s="67" t="e">
        <f>'OCTUBRE ETP'!B35</f>
        <v>#REF!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18</v>
      </c>
      <c r="B36" s="67" t="e">
        <f>'OCTUBRE ETP'!B36</f>
        <v>#REF!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19</v>
      </c>
      <c r="B37" s="67" t="e">
        <f>'OCTUBRE ETP'!B37</f>
        <v>#REF!</v>
      </c>
      <c r="C37" s="69"/>
      <c r="D37" s="3"/>
      <c r="E37" s="69"/>
      <c r="F37" s="69"/>
      <c r="G37" s="69"/>
      <c r="H37" s="69"/>
      <c r="I37" s="69"/>
      <c r="J37" s="3"/>
      <c r="K37" s="69"/>
      <c r="L37" s="69"/>
      <c r="M37" s="69"/>
      <c r="N37" s="69"/>
      <c r="O37" s="69"/>
      <c r="P37" s="69"/>
      <c r="Q37" s="69"/>
      <c r="R37" s="69"/>
      <c r="S37" s="69"/>
      <c r="T37" s="3"/>
      <c r="U37" s="69"/>
      <c r="V37" s="69"/>
      <c r="W37" s="69"/>
      <c r="X37" s="69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20</v>
      </c>
      <c r="B38" s="67" t="e">
        <f>'OCTUBRE ETP'!B38</f>
        <v>#REF!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21</v>
      </c>
      <c r="B39" s="67" t="e">
        <f>'OCTUBRE ETP'!B39</f>
        <v>#REF!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22</v>
      </c>
      <c r="B40" s="67" t="e">
        <f>'OCTUBRE ETP'!B40</f>
        <v>#REF!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23</v>
      </c>
      <c r="B41" s="67" t="e">
        <f>'OCTUBRE ETP'!B41</f>
        <v>#REF!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24</v>
      </c>
      <c r="B42" s="67" t="e">
        <f>'OCTUBRE ETP'!B42</f>
        <v>#REF!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25</v>
      </c>
      <c r="B43" s="67" t="e">
        <f>'OCTUBRE ETP'!B43</f>
        <v>#REF!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x14ac:dyDescent="0.3">
      <c r="A44" s="4">
        <v>27</v>
      </c>
      <c r="B44" s="67" t="e">
        <f>'OCTUBRE ETP'!B44</f>
        <v>#REF!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/>
    <row r="46" spans="1:29" x14ac:dyDescent="0.3">
      <c r="B46" s="19" t="s">
        <v>13</v>
      </c>
      <c r="C46" s="40">
        <f t="shared" ref="C46:V46" si="5">COUNTIF(C18:C44,1)</f>
        <v>0</v>
      </c>
      <c r="D46" s="40">
        <f t="shared" si="5"/>
        <v>0</v>
      </c>
      <c r="E46" s="40">
        <f t="shared" si="5"/>
        <v>0</v>
      </c>
      <c r="F46" s="40">
        <f t="shared" si="5"/>
        <v>0</v>
      </c>
      <c r="G46" s="40">
        <f t="shared" si="5"/>
        <v>0</v>
      </c>
      <c r="H46" s="40">
        <f t="shared" si="5"/>
        <v>0</v>
      </c>
      <c r="I46" s="40">
        <f t="shared" si="5"/>
        <v>0</v>
      </c>
      <c r="J46" s="40">
        <f t="shared" si="5"/>
        <v>0</v>
      </c>
      <c r="K46" s="40">
        <f t="shared" si="5"/>
        <v>0</v>
      </c>
      <c r="L46" s="40">
        <f t="shared" si="5"/>
        <v>0</v>
      </c>
      <c r="M46" s="40">
        <f t="shared" si="5"/>
        <v>0</v>
      </c>
      <c r="N46" s="40">
        <f t="shared" si="5"/>
        <v>0</v>
      </c>
      <c r="O46" s="40">
        <f t="shared" si="5"/>
        <v>0</v>
      </c>
      <c r="P46" s="40">
        <f t="shared" si="5"/>
        <v>0</v>
      </c>
      <c r="Q46" s="40">
        <f t="shared" si="5"/>
        <v>0</v>
      </c>
      <c r="R46" s="40">
        <f t="shared" si="5"/>
        <v>0</v>
      </c>
      <c r="S46" s="40">
        <f t="shared" si="5"/>
        <v>0</v>
      </c>
      <c r="T46" s="40">
        <f t="shared" si="5"/>
        <v>0</v>
      </c>
      <c r="U46" s="40">
        <f t="shared" si="5"/>
        <v>0</v>
      </c>
      <c r="V46" s="40">
        <f t="shared" si="5"/>
        <v>0</v>
      </c>
      <c r="W46" s="40"/>
      <c r="X46" s="40">
        <f>COUNTIF(X18:X44,1)</f>
        <v>0</v>
      </c>
    </row>
    <row r="47" spans="1:29" x14ac:dyDescent="0.3">
      <c r="B47" s="20" t="s">
        <v>14</v>
      </c>
      <c r="C47" s="41">
        <f>C46/40</f>
        <v>0</v>
      </c>
      <c r="D47" s="41">
        <f t="shared" ref="D47:X47" si="6">D46/40</f>
        <v>0</v>
      </c>
      <c r="E47" s="41">
        <f t="shared" si="6"/>
        <v>0</v>
      </c>
      <c r="F47" s="41">
        <f t="shared" si="6"/>
        <v>0</v>
      </c>
      <c r="G47" s="41">
        <f t="shared" si="6"/>
        <v>0</v>
      </c>
      <c r="H47" s="41">
        <f>H46/40</f>
        <v>0</v>
      </c>
      <c r="I47" s="41">
        <f>I46/40</f>
        <v>0</v>
      </c>
      <c r="J47" s="41">
        <f t="shared" si="6"/>
        <v>0</v>
      </c>
      <c r="K47" s="41">
        <f t="shared" si="6"/>
        <v>0</v>
      </c>
      <c r="L47" s="41">
        <f t="shared" si="6"/>
        <v>0</v>
      </c>
      <c r="M47" s="41">
        <f t="shared" si="6"/>
        <v>0</v>
      </c>
      <c r="N47" s="41">
        <f t="shared" si="6"/>
        <v>0</v>
      </c>
      <c r="O47" s="41">
        <f t="shared" si="6"/>
        <v>0</v>
      </c>
      <c r="P47" s="41">
        <f t="shared" si="6"/>
        <v>0</v>
      </c>
      <c r="Q47" s="41">
        <f t="shared" si="6"/>
        <v>0</v>
      </c>
      <c r="R47" s="41">
        <f t="shared" si="6"/>
        <v>0</v>
      </c>
      <c r="S47" s="41">
        <f t="shared" si="6"/>
        <v>0</v>
      </c>
      <c r="T47" s="41">
        <f t="shared" si="6"/>
        <v>0</v>
      </c>
      <c r="U47" s="41">
        <f t="shared" si="6"/>
        <v>0</v>
      </c>
      <c r="V47" s="41">
        <f t="shared" si="6"/>
        <v>0</v>
      </c>
      <c r="W47" s="41"/>
      <c r="X47" s="41">
        <f t="shared" si="6"/>
        <v>0</v>
      </c>
    </row>
    <row r="48" spans="1:29" x14ac:dyDescent="0.3">
      <c r="B48" s="21" t="s">
        <v>15</v>
      </c>
      <c r="C48" s="42">
        <f t="shared" ref="C48:V48" si="7">COUNTIF(C18:C44,0)</f>
        <v>0</v>
      </c>
      <c r="D48" s="42">
        <f t="shared" si="7"/>
        <v>0</v>
      </c>
      <c r="E48" s="42">
        <f t="shared" si="7"/>
        <v>0</v>
      </c>
      <c r="F48" s="42">
        <f t="shared" si="7"/>
        <v>0</v>
      </c>
      <c r="G48" s="42">
        <f t="shared" si="7"/>
        <v>0</v>
      </c>
      <c r="H48" s="42">
        <f t="shared" si="7"/>
        <v>0</v>
      </c>
      <c r="I48" s="42">
        <f t="shared" si="7"/>
        <v>0</v>
      </c>
      <c r="J48" s="42">
        <f t="shared" si="7"/>
        <v>0</v>
      </c>
      <c r="K48" s="42">
        <f t="shared" si="7"/>
        <v>0</v>
      </c>
      <c r="L48" s="42">
        <f t="shared" si="7"/>
        <v>0</v>
      </c>
      <c r="M48" s="42">
        <f t="shared" si="7"/>
        <v>0</v>
      </c>
      <c r="N48" s="42">
        <f t="shared" si="7"/>
        <v>0</v>
      </c>
      <c r="O48" s="42">
        <f t="shared" si="7"/>
        <v>0</v>
      </c>
      <c r="P48" s="42">
        <f t="shared" si="7"/>
        <v>0</v>
      </c>
      <c r="Q48" s="42">
        <f t="shared" si="7"/>
        <v>0</v>
      </c>
      <c r="R48" s="42">
        <f t="shared" si="7"/>
        <v>0</v>
      </c>
      <c r="S48" s="42">
        <f t="shared" si="7"/>
        <v>0</v>
      </c>
      <c r="T48" s="42">
        <f t="shared" si="7"/>
        <v>0</v>
      </c>
      <c r="U48" s="42">
        <f t="shared" si="7"/>
        <v>0</v>
      </c>
      <c r="V48" s="42">
        <f t="shared" si="7"/>
        <v>0</v>
      </c>
      <c r="W48" s="42"/>
      <c r="X48" s="42">
        <f>COUNTIF(X18:X44,0)</f>
        <v>0</v>
      </c>
    </row>
    <row r="49" spans="2:24" x14ac:dyDescent="0.3">
      <c r="B49" s="22" t="s">
        <v>16</v>
      </c>
      <c r="C49" s="43">
        <f t="shared" ref="C49:V49" si="8">COUNTIF(C18:C44,"T")</f>
        <v>0</v>
      </c>
      <c r="D49" s="43">
        <f t="shared" si="8"/>
        <v>0</v>
      </c>
      <c r="E49" s="43">
        <f t="shared" si="8"/>
        <v>0</v>
      </c>
      <c r="F49" s="43">
        <f t="shared" si="8"/>
        <v>0</v>
      </c>
      <c r="G49" s="43">
        <f t="shared" si="8"/>
        <v>0</v>
      </c>
      <c r="H49" s="43">
        <f t="shared" si="8"/>
        <v>0</v>
      </c>
      <c r="I49" s="43">
        <f t="shared" si="8"/>
        <v>0</v>
      </c>
      <c r="J49" s="43">
        <f t="shared" si="8"/>
        <v>0</v>
      </c>
      <c r="K49" s="43">
        <f t="shared" si="8"/>
        <v>0</v>
      </c>
      <c r="L49" s="43">
        <f t="shared" si="8"/>
        <v>0</v>
      </c>
      <c r="M49" s="43">
        <f t="shared" si="8"/>
        <v>0</v>
      </c>
      <c r="N49" s="43">
        <f t="shared" si="8"/>
        <v>0</v>
      </c>
      <c r="O49" s="43">
        <f t="shared" si="8"/>
        <v>0</v>
      </c>
      <c r="P49" s="43">
        <f t="shared" si="8"/>
        <v>0</v>
      </c>
      <c r="Q49" s="43">
        <f t="shared" si="8"/>
        <v>0</v>
      </c>
      <c r="R49" s="43">
        <f t="shared" si="8"/>
        <v>0</v>
      </c>
      <c r="S49" s="43">
        <f t="shared" si="8"/>
        <v>0</v>
      </c>
      <c r="T49" s="43">
        <f t="shared" si="8"/>
        <v>0</v>
      </c>
      <c r="U49" s="43">
        <f t="shared" si="8"/>
        <v>0</v>
      </c>
      <c r="V49" s="43">
        <f t="shared" si="8"/>
        <v>0</v>
      </c>
      <c r="W49" s="43"/>
      <c r="X49" s="43">
        <f>COUNTIF(X18:X44,"T")</f>
        <v>0</v>
      </c>
    </row>
    <row r="50" spans="2:24" ht="15" thickBot="1" x14ac:dyDescent="0.35">
      <c r="B50" s="23" t="s">
        <v>17</v>
      </c>
      <c r="C50" s="44">
        <f t="shared" ref="C50:V50" si="9">COUNTIF(C18:C44,"J")</f>
        <v>0</v>
      </c>
      <c r="D50" s="44">
        <f t="shared" si="9"/>
        <v>0</v>
      </c>
      <c r="E50" s="44">
        <f t="shared" si="9"/>
        <v>0</v>
      </c>
      <c r="F50" s="44">
        <f t="shared" si="9"/>
        <v>0</v>
      </c>
      <c r="G50" s="44">
        <f t="shared" si="9"/>
        <v>0</v>
      </c>
      <c r="H50" s="44">
        <f t="shared" si="9"/>
        <v>0</v>
      </c>
      <c r="I50" s="44">
        <f t="shared" si="9"/>
        <v>0</v>
      </c>
      <c r="J50" s="44">
        <f t="shared" si="9"/>
        <v>0</v>
      </c>
      <c r="K50" s="44">
        <f t="shared" si="9"/>
        <v>0</v>
      </c>
      <c r="L50" s="44">
        <f t="shared" si="9"/>
        <v>0</v>
      </c>
      <c r="M50" s="44">
        <f t="shared" si="9"/>
        <v>0</v>
      </c>
      <c r="N50" s="44">
        <f t="shared" si="9"/>
        <v>0</v>
      </c>
      <c r="O50" s="44">
        <f t="shared" si="9"/>
        <v>0</v>
      </c>
      <c r="P50" s="44">
        <f t="shared" si="9"/>
        <v>0</v>
      </c>
      <c r="Q50" s="44">
        <f t="shared" si="9"/>
        <v>0</v>
      </c>
      <c r="R50" s="44">
        <f t="shared" si="9"/>
        <v>0</v>
      </c>
      <c r="S50" s="44">
        <f t="shared" si="9"/>
        <v>0</v>
      </c>
      <c r="T50" s="44">
        <f t="shared" si="9"/>
        <v>0</v>
      </c>
      <c r="U50" s="44">
        <f t="shared" si="9"/>
        <v>0</v>
      </c>
      <c r="V50" s="44">
        <f t="shared" si="9"/>
        <v>0</v>
      </c>
      <c r="W50" s="44"/>
      <c r="X50" s="44">
        <f>COUNTIF(X18:X44,"J")</f>
        <v>0</v>
      </c>
    </row>
  </sheetData>
  <mergeCells count="24">
    <mergeCell ref="C1:AC1"/>
    <mergeCell ref="C3:O3"/>
    <mergeCell ref="V3:AB3"/>
    <mergeCell ref="AA14:AA17"/>
    <mergeCell ref="AB14:AB17"/>
    <mergeCell ref="AC14:AC17"/>
    <mergeCell ref="S15:X15"/>
    <mergeCell ref="C11:G11"/>
    <mergeCell ref="A14:A17"/>
    <mergeCell ref="B14:B17"/>
    <mergeCell ref="Z14:Z17"/>
    <mergeCell ref="C5:O5"/>
    <mergeCell ref="V5:Y5"/>
    <mergeCell ref="C7:O7"/>
    <mergeCell ref="V7:Y7"/>
    <mergeCell ref="C9:O9"/>
    <mergeCell ref="V9:Y9"/>
    <mergeCell ref="K11:O11"/>
    <mergeCell ref="V11:Y11"/>
    <mergeCell ref="C14:X14"/>
    <mergeCell ref="Y14:Y17"/>
    <mergeCell ref="D15:I15"/>
    <mergeCell ref="J15:M15"/>
    <mergeCell ref="N15:R15"/>
  </mergeCells>
  <conditionalFormatting sqref="C18:X44">
    <cfRule type="cellIs" dxfId="7" priority="67" operator="equal">
      <formula>"J"</formula>
    </cfRule>
    <cfRule type="cellIs" dxfId="6" priority="68" operator="equal">
      <formula>"T"</formula>
    </cfRule>
  </conditionalFormatting>
  <conditionalFormatting sqref="AA5 AA7 AA9 AA11">
    <cfRule type="cellIs" dxfId="5" priority="1" operator="equal">
      <formula>"J"</formula>
    </cfRule>
    <cfRule type="cellIs" dxfId="4" priority="2" operator="equal">
      <formula>"T"</formula>
    </cfRule>
  </conditionalFormatting>
  <dataValidations count="1">
    <dataValidation type="list" allowBlank="1" showInputMessage="1" showErrorMessage="1" sqref="AA11 AA5 AA7 AA9 C18:X44" xr:uid="{2E899DF1-8CF3-4182-B3DE-C87A315F9FF3}">
      <formula1>"1,0,T,J"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9" id="{692C7FC2-A7ED-4DF5-9641-5443A7490FD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C18:X44</xm:sqref>
        </x14:conditionalFormatting>
        <x14:conditionalFormatting xmlns:xm="http://schemas.microsoft.com/office/excel/2006/main">
          <x14:cfRule type="iconSet" priority="3" id="{4CC1A86E-D37B-4B13-8549-34C41805545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ADBC-EDF4-417B-9D84-EA58C4A989EE}">
  <sheetPr>
    <tabColor rgb="FFFF0000"/>
  </sheetPr>
  <dimension ref="A1:AC63"/>
  <sheetViews>
    <sheetView showGridLines="0" zoomScaleNormal="100" workbookViewId="0">
      <selection activeCell="K12" sqref="K12"/>
    </sheetView>
  </sheetViews>
  <sheetFormatPr baseColWidth="10" defaultRowHeight="14.4" x14ac:dyDescent="0.3"/>
  <cols>
    <col min="1" max="1" width="4.6640625" style="1" customWidth="1"/>
    <col min="2" max="2" width="45.88671875" customWidth="1"/>
    <col min="3" max="24" width="4.33203125" style="2" customWidth="1"/>
    <col min="25" max="29" width="6.44140625" customWidth="1"/>
  </cols>
  <sheetData>
    <row r="1" spans="1:29" ht="21" x14ac:dyDescent="0.3">
      <c r="C1" s="149" t="s">
        <v>18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29" ht="2.25" customHeight="1" thickBot="1" x14ac:dyDescent="0.35"/>
    <row r="3" spans="1:29" ht="15" thickBot="1" x14ac:dyDescent="0.35">
      <c r="B3" s="24" t="s">
        <v>20</v>
      </c>
      <c r="C3" s="144" t="str">
        <f>NOVIEMBRE!C3</f>
        <v>I.E. INEM - T.I.ANTONIO JOSÉ CAMACHO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V3" s="153" t="s">
        <v>23</v>
      </c>
      <c r="W3" s="154"/>
      <c r="X3" s="154"/>
      <c r="Y3" s="154"/>
      <c r="Z3" s="154"/>
      <c r="AA3" s="154"/>
      <c r="AB3" s="155"/>
    </row>
    <row r="4" spans="1:29" ht="2.25" customHeight="1" thickBot="1" x14ac:dyDescent="0.35">
      <c r="B4" s="24"/>
      <c r="V4" s="25"/>
      <c r="AB4" s="26"/>
    </row>
    <row r="5" spans="1:29" ht="15" thickBot="1" x14ac:dyDescent="0.35">
      <c r="B5" s="24" t="s">
        <v>19</v>
      </c>
      <c r="C5" s="144" t="str">
        <f>NOVIEMBRE!C5</f>
        <v>JHON WILFREDO RAMOS CORREA</v>
      </c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V5" s="147" t="s">
        <v>13</v>
      </c>
      <c r="W5" s="148"/>
      <c r="X5" s="148"/>
      <c r="Y5" s="148"/>
      <c r="Z5" s="31" t="s">
        <v>27</v>
      </c>
      <c r="AA5" s="13">
        <v>1</v>
      </c>
      <c r="AB5" s="26"/>
    </row>
    <row r="6" spans="1:29" ht="2.25" customHeight="1" thickBot="1" x14ac:dyDescent="0.35">
      <c r="B6" s="24"/>
      <c r="V6" s="32"/>
      <c r="W6" s="33"/>
      <c r="X6" s="33"/>
      <c r="Y6" s="34"/>
      <c r="AB6" s="26"/>
    </row>
    <row r="7" spans="1:29" ht="15" thickBot="1" x14ac:dyDescent="0.35">
      <c r="B7" s="24" t="s">
        <v>21</v>
      </c>
      <c r="C7" s="144" t="str">
        <f>NOVIEMBRE!C7</f>
        <v>EBANISTERÍA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6"/>
      <c r="V7" s="147" t="s">
        <v>24</v>
      </c>
      <c r="W7" s="148"/>
      <c r="X7" s="148"/>
      <c r="Y7" s="148"/>
      <c r="Z7" s="31" t="s">
        <v>28</v>
      </c>
      <c r="AA7" s="13">
        <v>0</v>
      </c>
      <c r="AB7" s="26"/>
    </row>
    <row r="8" spans="1:29" ht="2.25" customHeight="1" thickBot="1" x14ac:dyDescent="0.35">
      <c r="B8" s="24"/>
      <c r="V8" s="32"/>
      <c r="W8" s="33"/>
      <c r="X8" s="33"/>
      <c r="Y8" s="34"/>
      <c r="AB8" s="26"/>
    </row>
    <row r="9" spans="1:29" ht="15" thickBot="1" x14ac:dyDescent="0.35">
      <c r="B9" s="24" t="s">
        <v>51</v>
      </c>
      <c r="C9" s="144" t="str">
        <f>NOVIEMBRE!C9</f>
        <v>INDUCCIÓN</v>
      </c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6"/>
      <c r="V9" s="147" t="s">
        <v>25</v>
      </c>
      <c r="W9" s="148"/>
      <c r="X9" s="148"/>
      <c r="Y9" s="148"/>
      <c r="Z9" s="31" t="s">
        <v>29</v>
      </c>
      <c r="AA9" s="13" t="s">
        <v>31</v>
      </c>
      <c r="AB9" s="26"/>
    </row>
    <row r="10" spans="1:29" ht="2.25" customHeight="1" thickBot="1" x14ac:dyDescent="0.35">
      <c r="B10" s="24"/>
      <c r="C10" s="212"/>
      <c r="D10" s="212"/>
      <c r="E10" s="212"/>
      <c r="F10" s="212"/>
      <c r="G10" s="212"/>
      <c r="H10" s="212"/>
      <c r="I10" s="212"/>
      <c r="V10" s="32"/>
      <c r="W10" s="33"/>
      <c r="X10" s="33"/>
      <c r="Y10" s="34"/>
      <c r="AB10" s="26"/>
    </row>
    <row r="11" spans="1:29" ht="15" thickBot="1" x14ac:dyDescent="0.35">
      <c r="B11" s="24" t="s">
        <v>22</v>
      </c>
      <c r="C11" s="144">
        <f>NOVIEMBRE!C11</f>
        <v>10</v>
      </c>
      <c r="D11" s="145"/>
      <c r="E11" s="145"/>
      <c r="F11" s="145"/>
      <c r="G11" s="146"/>
      <c r="H11" s="156" t="s">
        <v>50</v>
      </c>
      <c r="I11" s="156"/>
      <c r="J11" s="156"/>
      <c r="K11" s="184">
        <f>NOVIEMBRE!O11</f>
        <v>3445001</v>
      </c>
      <c r="L11" s="185"/>
      <c r="M11" s="185"/>
      <c r="N11" s="185"/>
      <c r="O11" s="186"/>
      <c r="V11" s="147" t="s">
        <v>26</v>
      </c>
      <c r="W11" s="148"/>
      <c r="X11" s="148"/>
      <c r="Y11" s="148"/>
      <c r="Z11" s="31" t="s">
        <v>30</v>
      </c>
      <c r="AA11" s="13" t="s">
        <v>2</v>
      </c>
      <c r="AB11" s="26"/>
    </row>
    <row r="12" spans="1:29" ht="2.25" customHeight="1" thickBot="1" x14ac:dyDescent="0.35">
      <c r="V12" s="27"/>
      <c r="W12" s="28"/>
      <c r="X12" s="28"/>
      <c r="Y12" s="29"/>
      <c r="Z12" s="29"/>
      <c r="AA12" s="29"/>
      <c r="AB12" s="30"/>
    </row>
    <row r="13" spans="1:29" ht="2.25" customHeight="1" thickBot="1" x14ac:dyDescent="0.35"/>
    <row r="14" spans="1:29" ht="23.25" customHeight="1" thickBot="1" x14ac:dyDescent="0.35">
      <c r="A14" s="178" t="s">
        <v>0</v>
      </c>
      <c r="B14" s="181" t="s">
        <v>1</v>
      </c>
      <c r="C14" s="201" t="s">
        <v>48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68" t="s">
        <v>13</v>
      </c>
      <c r="Z14" s="170" t="s">
        <v>14</v>
      </c>
      <c r="AA14" s="177" t="s">
        <v>15</v>
      </c>
      <c r="AB14" s="174" t="s">
        <v>16</v>
      </c>
      <c r="AC14" s="175" t="s">
        <v>17</v>
      </c>
    </row>
    <row r="15" spans="1:29" ht="23.25" customHeight="1" thickBot="1" x14ac:dyDescent="0.35">
      <c r="A15" s="179"/>
      <c r="B15" s="182"/>
      <c r="C15" s="171" t="s">
        <v>34</v>
      </c>
      <c r="D15" s="172"/>
      <c r="E15" s="172"/>
      <c r="F15" s="172"/>
      <c r="G15" s="173"/>
      <c r="H15" s="171" t="s">
        <v>8</v>
      </c>
      <c r="I15" s="172"/>
      <c r="J15" s="172"/>
      <c r="K15" s="172"/>
      <c r="L15" s="173"/>
      <c r="M15" s="171" t="s">
        <v>9</v>
      </c>
      <c r="N15" s="172"/>
      <c r="O15" s="172"/>
      <c r="P15" s="172"/>
      <c r="Q15" s="173"/>
      <c r="R15" s="171" t="s">
        <v>10</v>
      </c>
      <c r="S15" s="172"/>
      <c r="T15" s="172"/>
      <c r="U15" s="172"/>
      <c r="V15" s="173"/>
      <c r="W15" s="171" t="s">
        <v>49</v>
      </c>
      <c r="X15" s="173"/>
      <c r="Y15" s="168"/>
      <c r="Z15" s="170"/>
      <c r="AA15" s="177"/>
      <c r="AB15" s="174"/>
      <c r="AC15" s="175"/>
    </row>
    <row r="16" spans="1:29" ht="23.25" customHeight="1" thickBot="1" x14ac:dyDescent="0.35">
      <c r="A16" s="179"/>
      <c r="B16" s="182"/>
      <c r="C16" s="7" t="s">
        <v>4</v>
      </c>
      <c r="D16" s="7" t="s">
        <v>5</v>
      </c>
      <c r="E16" s="7" t="s">
        <v>6</v>
      </c>
      <c r="F16" s="7" t="s">
        <v>2</v>
      </c>
      <c r="G16" s="7" t="s">
        <v>3</v>
      </c>
      <c r="H16" s="7" t="s">
        <v>4</v>
      </c>
      <c r="I16" s="7" t="s">
        <v>5</v>
      </c>
      <c r="J16" s="7" t="s">
        <v>6</v>
      </c>
      <c r="K16" s="7" t="s">
        <v>2</v>
      </c>
      <c r="L16" s="7" t="s">
        <v>3</v>
      </c>
      <c r="M16" s="7" t="s">
        <v>4</v>
      </c>
      <c r="N16" s="7" t="s">
        <v>5</v>
      </c>
      <c r="O16" s="7" t="s">
        <v>6</v>
      </c>
      <c r="P16" s="7" t="s">
        <v>2</v>
      </c>
      <c r="Q16" s="7" t="s">
        <v>3</v>
      </c>
      <c r="R16" s="7" t="s">
        <v>4</v>
      </c>
      <c r="S16" s="7" t="s">
        <v>5</v>
      </c>
      <c r="T16" s="7" t="s">
        <v>6</v>
      </c>
      <c r="U16" s="7" t="s">
        <v>2</v>
      </c>
      <c r="V16" s="7" t="s">
        <v>3</v>
      </c>
      <c r="W16" s="7" t="s">
        <v>4</v>
      </c>
      <c r="X16" s="7" t="s">
        <v>5</v>
      </c>
      <c r="Y16" s="168"/>
      <c r="Z16" s="170"/>
      <c r="AA16" s="177"/>
      <c r="AB16" s="174"/>
      <c r="AC16" s="175"/>
    </row>
    <row r="17" spans="1:29" ht="23.25" customHeight="1" thickBot="1" x14ac:dyDescent="0.35">
      <c r="A17" s="180"/>
      <c r="B17" s="193"/>
      <c r="C17" s="51">
        <v>2</v>
      </c>
      <c r="D17" s="48">
        <v>3</v>
      </c>
      <c r="E17" s="48">
        <v>4</v>
      </c>
      <c r="F17" s="48">
        <v>5</v>
      </c>
      <c r="G17" s="48">
        <v>6</v>
      </c>
      <c r="H17" s="48">
        <v>9</v>
      </c>
      <c r="I17" s="49">
        <v>10</v>
      </c>
      <c r="J17" s="48">
        <v>11</v>
      </c>
      <c r="K17" s="48">
        <v>12</v>
      </c>
      <c r="L17" s="48">
        <v>13</v>
      </c>
      <c r="M17" s="48">
        <v>16</v>
      </c>
      <c r="N17" s="48">
        <v>17</v>
      </c>
      <c r="O17" s="48">
        <v>18</v>
      </c>
      <c r="P17" s="48">
        <v>19</v>
      </c>
      <c r="Q17" s="48">
        <v>20</v>
      </c>
      <c r="R17" s="48">
        <v>23</v>
      </c>
      <c r="S17" s="48">
        <v>24</v>
      </c>
      <c r="T17" s="48">
        <v>25</v>
      </c>
      <c r="U17" s="48">
        <v>26</v>
      </c>
      <c r="V17" s="48">
        <v>27</v>
      </c>
      <c r="W17" s="7">
        <v>30</v>
      </c>
      <c r="X17" s="7">
        <v>31</v>
      </c>
      <c r="Y17" s="168"/>
      <c r="Z17" s="170"/>
      <c r="AA17" s="177"/>
      <c r="AB17" s="174"/>
      <c r="AC17" s="175"/>
    </row>
    <row r="18" spans="1:29" ht="15" thickBot="1" x14ac:dyDescent="0.35">
      <c r="A18" s="5">
        <v>1</v>
      </c>
      <c r="B18" s="8" t="str">
        <f>NOVIEMBRE!B18</f>
        <v>ANGIE VALERIA RENGIFO ARIZALA</v>
      </c>
      <c r="C18" s="11"/>
      <c r="D18" s="17"/>
      <c r="E18" s="17"/>
      <c r="F18" s="17"/>
      <c r="G18" s="12"/>
      <c r="H18" s="11"/>
      <c r="I18" s="17"/>
      <c r="J18" s="17"/>
      <c r="K18" s="17"/>
      <c r="L18" s="12"/>
      <c r="M18" s="11"/>
      <c r="N18" s="17"/>
      <c r="O18" s="17"/>
      <c r="P18" s="17"/>
      <c r="Q18" s="12"/>
      <c r="R18" s="11"/>
      <c r="S18" s="17"/>
      <c r="T18" s="17"/>
      <c r="U18" s="17"/>
      <c r="V18" s="12"/>
      <c r="W18" s="11"/>
      <c r="X18" s="12"/>
      <c r="Y18" s="40">
        <f t="shared" ref="Y18:Y57" si="0">COUNTIF(C18:W18,1)</f>
        <v>0</v>
      </c>
      <c r="Z18" s="36">
        <f>Y18/22</f>
        <v>0</v>
      </c>
      <c r="AA18" s="37">
        <f t="shared" ref="AA18:AA57" si="1">COUNTIF(C18:W18,0)</f>
        <v>0</v>
      </c>
      <c r="AB18" s="38">
        <f t="shared" ref="AB18:AB57" si="2">COUNTIF(C18:W18,"T")</f>
        <v>0</v>
      </c>
      <c r="AC18" s="39">
        <f t="shared" ref="AC18:AC57" si="3">COUNTIF(C18:W18,"J")</f>
        <v>0</v>
      </c>
    </row>
    <row r="19" spans="1:29" ht="15" thickBot="1" x14ac:dyDescent="0.35">
      <c r="A19" s="4">
        <v>2</v>
      </c>
      <c r="B19" s="8" t="str">
        <f>NOVIEMBRE!B19</f>
        <v>LUZ JESUALIS TRIAS MORENO</v>
      </c>
      <c r="C19" s="13"/>
      <c r="D19" s="3"/>
      <c r="E19" s="3"/>
      <c r="F19" s="3"/>
      <c r="G19" s="14"/>
      <c r="H19" s="13"/>
      <c r="I19" s="3"/>
      <c r="J19" s="3"/>
      <c r="K19" s="3"/>
      <c r="L19" s="14"/>
      <c r="M19" s="13"/>
      <c r="N19" s="3"/>
      <c r="O19" s="3"/>
      <c r="P19" s="3"/>
      <c r="Q19" s="14"/>
      <c r="R19" s="13"/>
      <c r="S19" s="3"/>
      <c r="T19" s="3"/>
      <c r="U19" s="3"/>
      <c r="V19" s="14"/>
      <c r="W19" s="13"/>
      <c r="X19" s="14"/>
      <c r="Y19" s="40">
        <f t="shared" si="0"/>
        <v>0</v>
      </c>
      <c r="Z19" s="36">
        <f t="shared" ref="Z19:Z57" si="4">Y19/22</f>
        <v>0</v>
      </c>
      <c r="AA19" s="37">
        <f t="shared" si="1"/>
        <v>0</v>
      </c>
      <c r="AB19" s="38">
        <f t="shared" si="2"/>
        <v>0</v>
      </c>
      <c r="AC19" s="39">
        <f t="shared" si="3"/>
        <v>0</v>
      </c>
    </row>
    <row r="20" spans="1:29" ht="15" thickBot="1" x14ac:dyDescent="0.35">
      <c r="A20" s="4">
        <v>3</v>
      </c>
      <c r="B20" s="8" t="str">
        <f>NOVIEMBRE!B20</f>
        <v>JUAN ESTEBAN HURTADO MARTINEZ</v>
      </c>
      <c r="C20" s="13"/>
      <c r="D20" s="3"/>
      <c r="E20" s="3"/>
      <c r="F20" s="3"/>
      <c r="G20" s="14"/>
      <c r="H20" s="13"/>
      <c r="I20" s="3"/>
      <c r="J20" s="3"/>
      <c r="K20" s="3"/>
      <c r="L20" s="14"/>
      <c r="M20" s="13"/>
      <c r="N20" s="3"/>
      <c r="O20" s="3"/>
      <c r="P20" s="3"/>
      <c r="Q20" s="14"/>
      <c r="R20" s="13"/>
      <c r="S20" s="3"/>
      <c r="T20" s="3"/>
      <c r="U20" s="3"/>
      <c r="V20" s="14"/>
      <c r="W20" s="13"/>
      <c r="X20" s="14"/>
      <c r="Y20" s="40">
        <f t="shared" si="0"/>
        <v>0</v>
      </c>
      <c r="Z20" s="36">
        <f t="shared" si="4"/>
        <v>0</v>
      </c>
      <c r="AA20" s="37">
        <f t="shared" si="1"/>
        <v>0</v>
      </c>
      <c r="AB20" s="38">
        <f t="shared" si="2"/>
        <v>0</v>
      </c>
      <c r="AC20" s="39">
        <f t="shared" si="3"/>
        <v>0</v>
      </c>
    </row>
    <row r="21" spans="1:29" ht="15" thickBot="1" x14ac:dyDescent="0.35">
      <c r="A21" s="4">
        <v>4</v>
      </c>
      <c r="B21" s="8" t="str">
        <f>NOVIEMBRE!B21</f>
        <v>GABRIELA BASTIDAS VIEDMAN</v>
      </c>
      <c r="C21" s="13"/>
      <c r="D21" s="3"/>
      <c r="E21" s="3"/>
      <c r="F21" s="3"/>
      <c r="G21" s="14"/>
      <c r="H21" s="13"/>
      <c r="I21" s="3"/>
      <c r="J21" s="3"/>
      <c r="K21" s="3"/>
      <c r="L21" s="14"/>
      <c r="M21" s="13"/>
      <c r="N21" s="3"/>
      <c r="O21" s="3"/>
      <c r="P21" s="3"/>
      <c r="Q21" s="14"/>
      <c r="R21" s="13"/>
      <c r="S21" s="3"/>
      <c r="T21" s="3"/>
      <c r="U21" s="3"/>
      <c r="V21" s="14"/>
      <c r="W21" s="13"/>
      <c r="X21" s="14"/>
      <c r="Y21" s="40">
        <f t="shared" si="0"/>
        <v>0</v>
      </c>
      <c r="Z21" s="36">
        <f t="shared" si="4"/>
        <v>0</v>
      </c>
      <c r="AA21" s="37">
        <f t="shared" si="1"/>
        <v>0</v>
      </c>
      <c r="AB21" s="38">
        <f t="shared" si="2"/>
        <v>0</v>
      </c>
      <c r="AC21" s="39">
        <f t="shared" si="3"/>
        <v>0</v>
      </c>
    </row>
    <row r="22" spans="1:29" ht="15" thickBot="1" x14ac:dyDescent="0.35">
      <c r="A22" s="4">
        <v>5</v>
      </c>
      <c r="B22" s="8" t="str">
        <f>NOVIEMBRE!B22</f>
        <v>MARIA JOSE ANGARITA CARDENAS</v>
      </c>
      <c r="C22" s="13"/>
      <c r="D22" s="3"/>
      <c r="E22" s="3"/>
      <c r="F22" s="3"/>
      <c r="G22" s="14"/>
      <c r="H22" s="13"/>
      <c r="I22" s="3"/>
      <c r="J22" s="3"/>
      <c r="K22" s="3"/>
      <c r="L22" s="14"/>
      <c r="M22" s="13"/>
      <c r="N22" s="3"/>
      <c r="O22" s="3"/>
      <c r="P22" s="3"/>
      <c r="Q22" s="14"/>
      <c r="R22" s="13"/>
      <c r="S22" s="3"/>
      <c r="T22" s="3"/>
      <c r="U22" s="3"/>
      <c r="V22" s="14"/>
      <c r="W22" s="13"/>
      <c r="X22" s="14"/>
      <c r="Y22" s="40">
        <f t="shared" si="0"/>
        <v>0</v>
      </c>
      <c r="Z22" s="36">
        <f t="shared" si="4"/>
        <v>0</v>
      </c>
      <c r="AA22" s="37">
        <f t="shared" si="1"/>
        <v>0</v>
      </c>
      <c r="AB22" s="38">
        <f t="shared" si="2"/>
        <v>0</v>
      </c>
      <c r="AC22" s="39">
        <f t="shared" si="3"/>
        <v>0</v>
      </c>
    </row>
    <row r="23" spans="1:29" ht="15" thickBot="1" x14ac:dyDescent="0.35">
      <c r="A23" s="4">
        <v>6</v>
      </c>
      <c r="B23" s="8" t="str">
        <f>NOVIEMBRE!B23</f>
        <v>MICHELL MARIANA ZAMBRANO RAMIREZ</v>
      </c>
      <c r="C23" s="13"/>
      <c r="D23" s="3"/>
      <c r="E23" s="3"/>
      <c r="F23" s="3"/>
      <c r="G23" s="14"/>
      <c r="H23" s="13"/>
      <c r="I23" s="3"/>
      <c r="J23" s="3"/>
      <c r="K23" s="3"/>
      <c r="L23" s="14"/>
      <c r="M23" s="13"/>
      <c r="N23" s="3"/>
      <c r="O23" s="3"/>
      <c r="P23" s="3"/>
      <c r="Q23" s="14"/>
      <c r="R23" s="13"/>
      <c r="S23" s="3"/>
      <c r="T23" s="3"/>
      <c r="U23" s="3"/>
      <c r="V23" s="14"/>
      <c r="W23" s="13"/>
      <c r="X23" s="14"/>
      <c r="Y23" s="40">
        <f t="shared" si="0"/>
        <v>0</v>
      </c>
      <c r="Z23" s="36">
        <f t="shared" si="4"/>
        <v>0</v>
      </c>
      <c r="AA23" s="37">
        <f t="shared" si="1"/>
        <v>0</v>
      </c>
      <c r="AB23" s="38">
        <f t="shared" si="2"/>
        <v>0</v>
      </c>
      <c r="AC23" s="39">
        <f t="shared" si="3"/>
        <v>0</v>
      </c>
    </row>
    <row r="24" spans="1:29" ht="15" thickBot="1" x14ac:dyDescent="0.35">
      <c r="A24" s="4">
        <v>7</v>
      </c>
      <c r="B24" s="8" t="str">
        <f>NOVIEMBRE!B24</f>
        <v>DESIREE DE LOS ANGELES SUAREZ ARREDONDO</v>
      </c>
      <c r="C24" s="13"/>
      <c r="D24" s="3"/>
      <c r="E24" s="3"/>
      <c r="F24" s="3"/>
      <c r="G24" s="14"/>
      <c r="H24" s="13"/>
      <c r="I24" s="3"/>
      <c r="J24" s="3"/>
      <c r="K24" s="3"/>
      <c r="L24" s="14"/>
      <c r="M24" s="13"/>
      <c r="N24" s="3"/>
      <c r="O24" s="3"/>
      <c r="P24" s="3"/>
      <c r="Q24" s="14"/>
      <c r="R24" s="13"/>
      <c r="S24" s="3"/>
      <c r="T24" s="3"/>
      <c r="U24" s="3"/>
      <c r="V24" s="14"/>
      <c r="W24" s="13"/>
      <c r="X24" s="14"/>
      <c r="Y24" s="40">
        <f t="shared" si="0"/>
        <v>0</v>
      </c>
      <c r="Z24" s="36">
        <f t="shared" si="4"/>
        <v>0</v>
      </c>
      <c r="AA24" s="37">
        <f t="shared" si="1"/>
        <v>0</v>
      </c>
      <c r="AB24" s="38">
        <f t="shared" si="2"/>
        <v>0</v>
      </c>
      <c r="AC24" s="39">
        <f t="shared" si="3"/>
        <v>0</v>
      </c>
    </row>
    <row r="25" spans="1:29" ht="15" thickBot="1" x14ac:dyDescent="0.35">
      <c r="A25" s="4">
        <v>8</v>
      </c>
      <c r="B25" s="8" t="str">
        <f>NOVIEMBRE!B25</f>
        <v>JUAN JOSE ZAPATA RODRIGUZ</v>
      </c>
      <c r="C25" s="13"/>
      <c r="D25" s="3"/>
      <c r="E25" s="3"/>
      <c r="F25" s="3"/>
      <c r="G25" s="14"/>
      <c r="H25" s="13"/>
      <c r="I25" s="3"/>
      <c r="J25" s="3"/>
      <c r="K25" s="3"/>
      <c r="L25" s="14"/>
      <c r="M25" s="13"/>
      <c r="N25" s="3"/>
      <c r="O25" s="3"/>
      <c r="P25" s="3"/>
      <c r="Q25" s="14"/>
      <c r="R25" s="13"/>
      <c r="S25" s="3"/>
      <c r="T25" s="3"/>
      <c r="U25" s="3"/>
      <c r="V25" s="14"/>
      <c r="W25" s="13"/>
      <c r="X25" s="14"/>
      <c r="Y25" s="40">
        <f t="shared" si="0"/>
        <v>0</v>
      </c>
      <c r="Z25" s="36">
        <f t="shared" si="4"/>
        <v>0</v>
      </c>
      <c r="AA25" s="37">
        <f t="shared" si="1"/>
        <v>0</v>
      </c>
      <c r="AB25" s="38">
        <f t="shared" si="2"/>
        <v>0</v>
      </c>
      <c r="AC25" s="39">
        <f t="shared" si="3"/>
        <v>0</v>
      </c>
    </row>
    <row r="26" spans="1:29" ht="15" thickBot="1" x14ac:dyDescent="0.35">
      <c r="A26" s="4">
        <v>9</v>
      </c>
      <c r="B26" s="8" t="str">
        <f>NOVIEMBRE!B26</f>
        <v>GERALDIN VALERIA ZUÑIGA BOTINA</v>
      </c>
      <c r="C26" s="13"/>
      <c r="D26" s="3"/>
      <c r="E26" s="3"/>
      <c r="F26" s="3"/>
      <c r="G26" s="14"/>
      <c r="H26" s="13"/>
      <c r="I26" s="3"/>
      <c r="J26" s="3"/>
      <c r="K26" s="3"/>
      <c r="L26" s="14"/>
      <c r="M26" s="13"/>
      <c r="N26" s="3"/>
      <c r="O26" s="3"/>
      <c r="P26" s="3"/>
      <c r="Q26" s="14"/>
      <c r="R26" s="13"/>
      <c r="S26" s="3"/>
      <c r="T26" s="3"/>
      <c r="U26" s="3"/>
      <c r="V26" s="14"/>
      <c r="W26" s="13"/>
      <c r="X26" s="14"/>
      <c r="Y26" s="40">
        <f t="shared" si="0"/>
        <v>0</v>
      </c>
      <c r="Z26" s="36">
        <f t="shared" si="4"/>
        <v>0</v>
      </c>
      <c r="AA26" s="37">
        <f t="shared" si="1"/>
        <v>0</v>
      </c>
      <c r="AB26" s="38">
        <f t="shared" si="2"/>
        <v>0</v>
      </c>
      <c r="AC26" s="39">
        <f t="shared" si="3"/>
        <v>0</v>
      </c>
    </row>
    <row r="27" spans="1:29" ht="15" thickBot="1" x14ac:dyDescent="0.35">
      <c r="A27" s="4">
        <v>10</v>
      </c>
      <c r="B27" s="8" t="str">
        <f>NOVIEMBRE!B27</f>
        <v>ANGIE LIZETH LEON HORMIGA</v>
      </c>
      <c r="C27" s="13"/>
      <c r="D27" s="3"/>
      <c r="E27" s="3"/>
      <c r="F27" s="3"/>
      <c r="G27" s="14"/>
      <c r="H27" s="13"/>
      <c r="I27" s="3"/>
      <c r="J27" s="3"/>
      <c r="K27" s="3"/>
      <c r="L27" s="14"/>
      <c r="M27" s="13"/>
      <c r="N27" s="3"/>
      <c r="O27" s="3"/>
      <c r="P27" s="3"/>
      <c r="Q27" s="14"/>
      <c r="R27" s="13"/>
      <c r="S27" s="3"/>
      <c r="T27" s="3"/>
      <c r="U27" s="3"/>
      <c r="V27" s="14"/>
      <c r="W27" s="13"/>
      <c r="X27" s="14"/>
      <c r="Y27" s="40">
        <f t="shared" si="0"/>
        <v>0</v>
      </c>
      <c r="Z27" s="36">
        <f t="shared" si="4"/>
        <v>0</v>
      </c>
      <c r="AA27" s="37">
        <f t="shared" si="1"/>
        <v>0</v>
      </c>
      <c r="AB27" s="38">
        <f t="shared" si="2"/>
        <v>0</v>
      </c>
      <c r="AC27" s="39">
        <f t="shared" si="3"/>
        <v>0</v>
      </c>
    </row>
    <row r="28" spans="1:29" ht="15" thickBot="1" x14ac:dyDescent="0.35">
      <c r="A28" s="4">
        <v>11</v>
      </c>
      <c r="B28" s="8" t="str">
        <f>NOVIEMBRE!B28</f>
        <v>DAIANNA MAHECHA GUERRERO</v>
      </c>
      <c r="C28" s="13"/>
      <c r="D28" s="3"/>
      <c r="E28" s="3"/>
      <c r="F28" s="3"/>
      <c r="G28" s="14"/>
      <c r="H28" s="13"/>
      <c r="I28" s="3"/>
      <c r="J28" s="3"/>
      <c r="K28" s="3"/>
      <c r="L28" s="14"/>
      <c r="M28" s="13"/>
      <c r="N28" s="3"/>
      <c r="O28" s="3"/>
      <c r="P28" s="3"/>
      <c r="Q28" s="14"/>
      <c r="R28" s="13"/>
      <c r="S28" s="3"/>
      <c r="T28" s="3"/>
      <c r="U28" s="3"/>
      <c r="V28" s="14"/>
      <c r="W28" s="13"/>
      <c r="X28" s="14"/>
      <c r="Y28" s="40">
        <f t="shared" si="0"/>
        <v>0</v>
      </c>
      <c r="Z28" s="36">
        <f t="shared" si="4"/>
        <v>0</v>
      </c>
      <c r="AA28" s="37">
        <f t="shared" si="1"/>
        <v>0</v>
      </c>
      <c r="AB28" s="38">
        <f t="shared" si="2"/>
        <v>0</v>
      </c>
      <c r="AC28" s="39">
        <f t="shared" si="3"/>
        <v>0</v>
      </c>
    </row>
    <row r="29" spans="1:29" ht="15" thickBot="1" x14ac:dyDescent="0.35">
      <c r="A29" s="4">
        <v>12</v>
      </c>
      <c r="B29" s="8" t="str">
        <f>NOVIEMBRE!B29</f>
        <v>MARIA ANGEL ASPRILLA PLATA</v>
      </c>
      <c r="C29" s="13"/>
      <c r="D29" s="3"/>
      <c r="E29" s="3"/>
      <c r="F29" s="3"/>
      <c r="G29" s="14"/>
      <c r="H29" s="13"/>
      <c r="I29" s="3"/>
      <c r="J29" s="3"/>
      <c r="K29" s="3"/>
      <c r="L29" s="14"/>
      <c r="M29" s="13"/>
      <c r="N29" s="3"/>
      <c r="O29" s="3"/>
      <c r="P29" s="3"/>
      <c r="Q29" s="14"/>
      <c r="R29" s="13"/>
      <c r="S29" s="3"/>
      <c r="T29" s="3"/>
      <c r="U29" s="3"/>
      <c r="V29" s="14"/>
      <c r="W29" s="13"/>
      <c r="X29" s="14"/>
      <c r="Y29" s="40">
        <f t="shared" si="0"/>
        <v>0</v>
      </c>
      <c r="Z29" s="36">
        <f t="shared" si="4"/>
        <v>0</v>
      </c>
      <c r="AA29" s="37">
        <f t="shared" si="1"/>
        <v>0</v>
      </c>
      <c r="AB29" s="38">
        <f t="shared" si="2"/>
        <v>0</v>
      </c>
      <c r="AC29" s="39">
        <f t="shared" si="3"/>
        <v>0</v>
      </c>
    </row>
    <row r="30" spans="1:29" ht="15" thickBot="1" x14ac:dyDescent="0.35">
      <c r="A30" s="4">
        <v>13</v>
      </c>
      <c r="B30" s="8" t="str">
        <f>NOVIEMBRE!B30</f>
        <v>SHARON MELISSA DOMINGUEZ MUELAS</v>
      </c>
      <c r="C30" s="13"/>
      <c r="D30" s="3"/>
      <c r="E30" s="3"/>
      <c r="F30" s="3"/>
      <c r="G30" s="14"/>
      <c r="H30" s="13"/>
      <c r="I30" s="3"/>
      <c r="J30" s="3"/>
      <c r="K30" s="3"/>
      <c r="L30" s="14"/>
      <c r="M30" s="13"/>
      <c r="N30" s="3"/>
      <c r="O30" s="3"/>
      <c r="P30" s="3"/>
      <c r="Q30" s="14"/>
      <c r="R30" s="13"/>
      <c r="S30" s="3"/>
      <c r="T30" s="3"/>
      <c r="U30" s="3"/>
      <c r="V30" s="14"/>
      <c r="W30" s="13"/>
      <c r="X30" s="14"/>
      <c r="Y30" s="40">
        <f t="shared" si="0"/>
        <v>0</v>
      </c>
      <c r="Z30" s="36">
        <f t="shared" si="4"/>
        <v>0</v>
      </c>
      <c r="AA30" s="37">
        <f t="shared" si="1"/>
        <v>0</v>
      </c>
      <c r="AB30" s="38">
        <f t="shared" si="2"/>
        <v>0</v>
      </c>
      <c r="AC30" s="39">
        <f t="shared" si="3"/>
        <v>0</v>
      </c>
    </row>
    <row r="31" spans="1:29" ht="15" thickBot="1" x14ac:dyDescent="0.35">
      <c r="A31" s="4">
        <v>14</v>
      </c>
      <c r="B31" s="8" t="str">
        <f>NOVIEMBRE!B31</f>
        <v>ANDRÉS FELIPE USMA PUENTES</v>
      </c>
      <c r="C31" s="13"/>
      <c r="D31" s="3"/>
      <c r="E31" s="3"/>
      <c r="F31" s="3"/>
      <c r="G31" s="14"/>
      <c r="H31" s="13"/>
      <c r="I31" s="3"/>
      <c r="J31" s="3"/>
      <c r="K31" s="3"/>
      <c r="L31" s="14"/>
      <c r="M31" s="13"/>
      <c r="N31" s="3"/>
      <c r="O31" s="3"/>
      <c r="P31" s="3"/>
      <c r="Q31" s="14"/>
      <c r="R31" s="13"/>
      <c r="S31" s="3"/>
      <c r="T31" s="3"/>
      <c r="U31" s="3"/>
      <c r="V31" s="14"/>
      <c r="W31" s="13"/>
      <c r="X31" s="14"/>
      <c r="Y31" s="40">
        <f t="shared" si="0"/>
        <v>0</v>
      </c>
      <c r="Z31" s="36">
        <f t="shared" si="4"/>
        <v>0</v>
      </c>
      <c r="AA31" s="37">
        <f t="shared" si="1"/>
        <v>0</v>
      </c>
      <c r="AB31" s="38">
        <f t="shared" si="2"/>
        <v>0</v>
      </c>
      <c r="AC31" s="39">
        <f t="shared" si="3"/>
        <v>0</v>
      </c>
    </row>
    <row r="32" spans="1:29" ht="15" thickBot="1" x14ac:dyDescent="0.35">
      <c r="A32" s="4">
        <v>15</v>
      </c>
      <c r="B32" s="8" t="str">
        <f>NOVIEMBRE!B32</f>
        <v>DAVID FERNANDO MARROQUIN ARCILA</v>
      </c>
      <c r="C32" s="13"/>
      <c r="D32" s="3"/>
      <c r="E32" s="3"/>
      <c r="F32" s="3"/>
      <c r="G32" s="14"/>
      <c r="H32" s="13"/>
      <c r="I32" s="3"/>
      <c r="J32" s="3"/>
      <c r="K32" s="3"/>
      <c r="L32" s="14"/>
      <c r="M32" s="13"/>
      <c r="N32" s="3"/>
      <c r="O32" s="3"/>
      <c r="P32" s="3"/>
      <c r="Q32" s="14"/>
      <c r="R32" s="13"/>
      <c r="S32" s="3"/>
      <c r="T32" s="3"/>
      <c r="U32" s="3"/>
      <c r="V32" s="14"/>
      <c r="W32" s="13"/>
      <c r="X32" s="14"/>
      <c r="Y32" s="40">
        <f t="shared" si="0"/>
        <v>0</v>
      </c>
      <c r="Z32" s="36">
        <f t="shared" si="4"/>
        <v>0</v>
      </c>
      <c r="AA32" s="37">
        <f t="shared" si="1"/>
        <v>0</v>
      </c>
      <c r="AB32" s="38">
        <f t="shared" si="2"/>
        <v>0</v>
      </c>
      <c r="AC32" s="39">
        <f t="shared" si="3"/>
        <v>0</v>
      </c>
    </row>
    <row r="33" spans="1:29" ht="15" thickBot="1" x14ac:dyDescent="0.35">
      <c r="A33" s="4">
        <v>16</v>
      </c>
      <c r="B33" s="8" t="str">
        <f>NOVIEMBRE!B33</f>
        <v>DAHIANA ISABELLA MAMIAN QUINAYAS</v>
      </c>
      <c r="C33" s="13"/>
      <c r="D33" s="3"/>
      <c r="E33" s="3"/>
      <c r="F33" s="3"/>
      <c r="G33" s="14"/>
      <c r="H33" s="13"/>
      <c r="I33" s="3"/>
      <c r="J33" s="3"/>
      <c r="K33" s="3"/>
      <c r="L33" s="14"/>
      <c r="M33" s="13"/>
      <c r="N33" s="3"/>
      <c r="O33" s="3"/>
      <c r="P33" s="3"/>
      <c r="Q33" s="14"/>
      <c r="R33" s="13"/>
      <c r="S33" s="3"/>
      <c r="T33" s="3"/>
      <c r="U33" s="3"/>
      <c r="V33" s="14"/>
      <c r="W33" s="13"/>
      <c r="X33" s="14"/>
      <c r="Y33" s="40">
        <f t="shared" si="0"/>
        <v>0</v>
      </c>
      <c r="Z33" s="36">
        <f t="shared" si="4"/>
        <v>0</v>
      </c>
      <c r="AA33" s="37">
        <f t="shared" si="1"/>
        <v>0</v>
      </c>
      <c r="AB33" s="38">
        <f t="shared" si="2"/>
        <v>0</v>
      </c>
      <c r="AC33" s="39">
        <f t="shared" si="3"/>
        <v>0</v>
      </c>
    </row>
    <row r="34" spans="1:29" ht="15" thickBot="1" x14ac:dyDescent="0.35">
      <c r="A34" s="4">
        <v>17</v>
      </c>
      <c r="B34" s="8" t="str">
        <f>NOVIEMBRE!B35</f>
        <v>SAHORI JISSEL DIAZ FLOREZ</v>
      </c>
      <c r="C34" s="13"/>
      <c r="D34" s="3"/>
      <c r="E34" s="3"/>
      <c r="F34" s="3"/>
      <c r="G34" s="14"/>
      <c r="H34" s="13"/>
      <c r="I34" s="3"/>
      <c r="J34" s="3"/>
      <c r="K34" s="3"/>
      <c r="L34" s="14"/>
      <c r="M34" s="13"/>
      <c r="N34" s="3"/>
      <c r="O34" s="3"/>
      <c r="P34" s="3"/>
      <c r="Q34" s="14"/>
      <c r="R34" s="13"/>
      <c r="S34" s="3"/>
      <c r="T34" s="3"/>
      <c r="U34" s="3"/>
      <c r="V34" s="14"/>
      <c r="W34" s="13"/>
      <c r="X34" s="14"/>
      <c r="Y34" s="40">
        <f t="shared" si="0"/>
        <v>0</v>
      </c>
      <c r="Z34" s="36">
        <f t="shared" si="4"/>
        <v>0</v>
      </c>
      <c r="AA34" s="37">
        <f t="shared" si="1"/>
        <v>0</v>
      </c>
      <c r="AB34" s="38">
        <f t="shared" si="2"/>
        <v>0</v>
      </c>
      <c r="AC34" s="39">
        <f t="shared" si="3"/>
        <v>0</v>
      </c>
    </row>
    <row r="35" spans="1:29" ht="15" thickBot="1" x14ac:dyDescent="0.35">
      <c r="A35" s="4">
        <v>18</v>
      </c>
      <c r="B35" s="8" t="str">
        <f>NOVIEMBRE!B36</f>
        <v>DARWIN YOLIAN ALEMESA RACINES</v>
      </c>
      <c r="C35" s="13"/>
      <c r="D35" s="3"/>
      <c r="E35" s="3"/>
      <c r="F35" s="3"/>
      <c r="G35" s="14"/>
      <c r="H35" s="13"/>
      <c r="I35" s="3"/>
      <c r="J35" s="3"/>
      <c r="K35" s="3"/>
      <c r="L35" s="14"/>
      <c r="M35" s="13"/>
      <c r="N35" s="3"/>
      <c r="O35" s="3"/>
      <c r="P35" s="3"/>
      <c r="Q35" s="14"/>
      <c r="R35" s="13"/>
      <c r="S35" s="3"/>
      <c r="T35" s="3"/>
      <c r="U35" s="3"/>
      <c r="V35" s="14"/>
      <c r="W35" s="13"/>
      <c r="X35" s="14"/>
      <c r="Y35" s="40">
        <f t="shared" si="0"/>
        <v>0</v>
      </c>
      <c r="Z35" s="36">
        <f t="shared" si="4"/>
        <v>0</v>
      </c>
      <c r="AA35" s="37">
        <f t="shared" si="1"/>
        <v>0</v>
      </c>
      <c r="AB35" s="38">
        <f t="shared" si="2"/>
        <v>0</v>
      </c>
      <c r="AC35" s="39">
        <f t="shared" si="3"/>
        <v>0</v>
      </c>
    </row>
    <row r="36" spans="1:29" ht="15" thickBot="1" x14ac:dyDescent="0.35">
      <c r="A36" s="4">
        <v>19</v>
      </c>
      <c r="B36" s="8" t="str">
        <f>NOVIEMBRE!B37</f>
        <v>JUAN CAMILO MARQUEZ CASANOVA</v>
      </c>
      <c r="C36" s="13"/>
      <c r="D36" s="3"/>
      <c r="E36" s="3"/>
      <c r="F36" s="3"/>
      <c r="G36" s="14"/>
      <c r="H36" s="13"/>
      <c r="I36" s="3"/>
      <c r="J36" s="3"/>
      <c r="K36" s="3"/>
      <c r="L36" s="14"/>
      <c r="M36" s="13"/>
      <c r="N36" s="3"/>
      <c r="O36" s="3"/>
      <c r="P36" s="3"/>
      <c r="Q36" s="14"/>
      <c r="R36" s="13"/>
      <c r="S36" s="3"/>
      <c r="T36" s="3"/>
      <c r="U36" s="3"/>
      <c r="V36" s="14"/>
      <c r="W36" s="13"/>
      <c r="X36" s="14"/>
      <c r="Y36" s="40">
        <f t="shared" si="0"/>
        <v>0</v>
      </c>
      <c r="Z36" s="36">
        <f t="shared" si="4"/>
        <v>0</v>
      </c>
      <c r="AA36" s="37">
        <f t="shared" si="1"/>
        <v>0</v>
      </c>
      <c r="AB36" s="38">
        <f t="shared" si="2"/>
        <v>0</v>
      </c>
      <c r="AC36" s="39">
        <f t="shared" si="3"/>
        <v>0</v>
      </c>
    </row>
    <row r="37" spans="1:29" ht="15" thickBot="1" x14ac:dyDescent="0.35">
      <c r="A37" s="4">
        <v>20</v>
      </c>
      <c r="B37" s="8" t="str">
        <f>NOVIEMBRE!B38</f>
        <v xml:space="preserve">SALOME DIAZ FERNANDEZ </v>
      </c>
      <c r="C37" s="13"/>
      <c r="D37" s="3"/>
      <c r="E37" s="3"/>
      <c r="F37" s="3"/>
      <c r="G37" s="14"/>
      <c r="H37" s="13"/>
      <c r="I37" s="3"/>
      <c r="J37" s="3"/>
      <c r="K37" s="3"/>
      <c r="L37" s="14"/>
      <c r="M37" s="13"/>
      <c r="N37" s="3"/>
      <c r="O37" s="3"/>
      <c r="P37" s="3"/>
      <c r="Q37" s="14"/>
      <c r="R37" s="13"/>
      <c r="S37" s="3"/>
      <c r="T37" s="3"/>
      <c r="U37" s="3"/>
      <c r="V37" s="14"/>
      <c r="W37" s="13"/>
      <c r="X37" s="14"/>
      <c r="Y37" s="40">
        <f t="shared" si="0"/>
        <v>0</v>
      </c>
      <c r="Z37" s="36">
        <f t="shared" si="4"/>
        <v>0</v>
      </c>
      <c r="AA37" s="37">
        <f t="shared" si="1"/>
        <v>0</v>
      </c>
      <c r="AB37" s="38">
        <f t="shared" si="2"/>
        <v>0</v>
      </c>
      <c r="AC37" s="39">
        <f t="shared" si="3"/>
        <v>0</v>
      </c>
    </row>
    <row r="38" spans="1:29" ht="15" thickBot="1" x14ac:dyDescent="0.35">
      <c r="A38" s="4">
        <v>21</v>
      </c>
      <c r="B38" s="8" t="str">
        <f>NOVIEMBRE!B39</f>
        <v>JOSSUE ERAZO SERNA</v>
      </c>
      <c r="C38" s="13"/>
      <c r="D38" s="3"/>
      <c r="E38" s="3"/>
      <c r="F38" s="3"/>
      <c r="G38" s="14"/>
      <c r="H38" s="13"/>
      <c r="I38" s="3"/>
      <c r="J38" s="3"/>
      <c r="K38" s="3"/>
      <c r="L38" s="14"/>
      <c r="M38" s="13"/>
      <c r="N38" s="3"/>
      <c r="O38" s="3"/>
      <c r="P38" s="3"/>
      <c r="Q38" s="14"/>
      <c r="R38" s="13"/>
      <c r="S38" s="3"/>
      <c r="T38" s="3"/>
      <c r="U38" s="3"/>
      <c r="V38" s="14"/>
      <c r="W38" s="13"/>
      <c r="X38" s="14"/>
      <c r="Y38" s="40">
        <f t="shared" si="0"/>
        <v>0</v>
      </c>
      <c r="Z38" s="36">
        <f t="shared" si="4"/>
        <v>0</v>
      </c>
      <c r="AA38" s="37">
        <f t="shared" si="1"/>
        <v>0</v>
      </c>
      <c r="AB38" s="38">
        <f t="shared" si="2"/>
        <v>0</v>
      </c>
      <c r="AC38" s="39">
        <f t="shared" si="3"/>
        <v>0</v>
      </c>
    </row>
    <row r="39" spans="1:29" ht="15" thickBot="1" x14ac:dyDescent="0.35">
      <c r="A39" s="4">
        <v>22</v>
      </c>
      <c r="B39" s="8" t="str">
        <f>NOVIEMBRE!B40</f>
        <v>DEIVID STIVEN DURAN LONDOÑO</v>
      </c>
      <c r="C39" s="13"/>
      <c r="D39" s="3"/>
      <c r="E39" s="3"/>
      <c r="F39" s="3"/>
      <c r="G39" s="14"/>
      <c r="H39" s="13"/>
      <c r="I39" s="3"/>
      <c r="J39" s="3"/>
      <c r="K39" s="3"/>
      <c r="L39" s="14"/>
      <c r="M39" s="13"/>
      <c r="N39" s="3"/>
      <c r="O39" s="3"/>
      <c r="P39" s="3"/>
      <c r="Q39" s="14"/>
      <c r="R39" s="13"/>
      <c r="S39" s="3"/>
      <c r="T39" s="3"/>
      <c r="U39" s="3"/>
      <c r="V39" s="14"/>
      <c r="W39" s="13"/>
      <c r="X39" s="14"/>
      <c r="Y39" s="40">
        <f t="shared" si="0"/>
        <v>0</v>
      </c>
      <c r="Z39" s="36">
        <f t="shared" si="4"/>
        <v>0</v>
      </c>
      <c r="AA39" s="37">
        <f t="shared" si="1"/>
        <v>0</v>
      </c>
      <c r="AB39" s="38">
        <f t="shared" si="2"/>
        <v>0</v>
      </c>
      <c r="AC39" s="39">
        <f t="shared" si="3"/>
        <v>0</v>
      </c>
    </row>
    <row r="40" spans="1:29" ht="15" thickBot="1" x14ac:dyDescent="0.35">
      <c r="A40" s="4">
        <v>23</v>
      </c>
      <c r="B40" s="8">
        <f>NOVIEMBRE!B41</f>
        <v>0</v>
      </c>
      <c r="C40" s="13"/>
      <c r="D40" s="3"/>
      <c r="E40" s="3"/>
      <c r="F40" s="3"/>
      <c r="G40" s="14"/>
      <c r="H40" s="13"/>
      <c r="I40" s="3"/>
      <c r="J40" s="3"/>
      <c r="K40" s="3"/>
      <c r="L40" s="14"/>
      <c r="M40" s="13"/>
      <c r="N40" s="3"/>
      <c r="O40" s="3"/>
      <c r="P40" s="3"/>
      <c r="Q40" s="14"/>
      <c r="R40" s="13"/>
      <c r="S40" s="3"/>
      <c r="T40" s="3"/>
      <c r="U40" s="3"/>
      <c r="V40" s="14"/>
      <c r="W40" s="13"/>
      <c r="X40" s="14"/>
      <c r="Y40" s="40">
        <f t="shared" si="0"/>
        <v>0</v>
      </c>
      <c r="Z40" s="36">
        <f t="shared" si="4"/>
        <v>0</v>
      </c>
      <c r="AA40" s="37">
        <f t="shared" si="1"/>
        <v>0</v>
      </c>
      <c r="AB40" s="38">
        <f t="shared" si="2"/>
        <v>0</v>
      </c>
      <c r="AC40" s="39">
        <f t="shared" si="3"/>
        <v>0</v>
      </c>
    </row>
    <row r="41" spans="1:29" ht="15" thickBot="1" x14ac:dyDescent="0.35">
      <c r="A41" s="4">
        <v>24</v>
      </c>
      <c r="B41" s="8">
        <f>NOVIEMBRE!B42</f>
        <v>0</v>
      </c>
      <c r="C41" s="13"/>
      <c r="D41" s="3"/>
      <c r="E41" s="3"/>
      <c r="F41" s="3"/>
      <c r="G41" s="14"/>
      <c r="H41" s="13"/>
      <c r="I41" s="3"/>
      <c r="J41" s="3"/>
      <c r="K41" s="3"/>
      <c r="L41" s="14"/>
      <c r="M41" s="13"/>
      <c r="N41" s="3"/>
      <c r="O41" s="3"/>
      <c r="P41" s="3"/>
      <c r="Q41" s="14"/>
      <c r="R41" s="13"/>
      <c r="S41" s="3"/>
      <c r="T41" s="3"/>
      <c r="U41" s="3"/>
      <c r="V41" s="14"/>
      <c r="W41" s="13"/>
      <c r="X41" s="14"/>
      <c r="Y41" s="40">
        <f t="shared" si="0"/>
        <v>0</v>
      </c>
      <c r="Z41" s="36">
        <f t="shared" si="4"/>
        <v>0</v>
      </c>
      <c r="AA41" s="37">
        <f t="shared" si="1"/>
        <v>0</v>
      </c>
      <c r="AB41" s="38">
        <f t="shared" si="2"/>
        <v>0</v>
      </c>
      <c r="AC41" s="39">
        <f t="shared" si="3"/>
        <v>0</v>
      </c>
    </row>
    <row r="42" spans="1:29" ht="15" thickBot="1" x14ac:dyDescent="0.35">
      <c r="A42" s="4">
        <v>25</v>
      </c>
      <c r="B42" s="8">
        <f>NOVIEMBRE!B43</f>
        <v>0</v>
      </c>
      <c r="C42" s="13"/>
      <c r="D42" s="3"/>
      <c r="E42" s="3"/>
      <c r="F42" s="3"/>
      <c r="G42" s="14"/>
      <c r="H42" s="13"/>
      <c r="I42" s="3"/>
      <c r="J42" s="3"/>
      <c r="K42" s="3"/>
      <c r="L42" s="14"/>
      <c r="M42" s="13"/>
      <c r="N42" s="3"/>
      <c r="O42" s="3"/>
      <c r="P42" s="3"/>
      <c r="Q42" s="14"/>
      <c r="R42" s="13"/>
      <c r="S42" s="3"/>
      <c r="T42" s="3"/>
      <c r="U42" s="3"/>
      <c r="V42" s="14"/>
      <c r="W42" s="13"/>
      <c r="X42" s="14"/>
      <c r="Y42" s="40">
        <f t="shared" si="0"/>
        <v>0</v>
      </c>
      <c r="Z42" s="36">
        <f t="shared" si="4"/>
        <v>0</v>
      </c>
      <c r="AA42" s="37">
        <f t="shared" si="1"/>
        <v>0</v>
      </c>
      <c r="AB42" s="38">
        <f t="shared" si="2"/>
        <v>0</v>
      </c>
      <c r="AC42" s="39">
        <f t="shared" si="3"/>
        <v>0</v>
      </c>
    </row>
    <row r="43" spans="1:29" ht="15" thickBot="1" x14ac:dyDescent="0.35">
      <c r="A43" s="4">
        <v>26</v>
      </c>
      <c r="B43" s="8">
        <f>NOVIEMBRE!B44</f>
        <v>0</v>
      </c>
      <c r="C43" s="13"/>
      <c r="D43" s="3"/>
      <c r="E43" s="3"/>
      <c r="F43" s="3"/>
      <c r="G43" s="14"/>
      <c r="H43" s="13"/>
      <c r="I43" s="3"/>
      <c r="J43" s="3"/>
      <c r="K43" s="3"/>
      <c r="L43" s="14"/>
      <c r="M43" s="13"/>
      <c r="N43" s="3"/>
      <c r="O43" s="3"/>
      <c r="P43" s="3"/>
      <c r="Q43" s="14"/>
      <c r="R43" s="13"/>
      <c r="S43" s="3"/>
      <c r="T43" s="3"/>
      <c r="U43" s="3"/>
      <c r="V43" s="14"/>
      <c r="W43" s="13"/>
      <c r="X43" s="14"/>
      <c r="Y43" s="40">
        <f t="shared" si="0"/>
        <v>0</v>
      </c>
      <c r="Z43" s="36">
        <f t="shared" si="4"/>
        <v>0</v>
      </c>
      <c r="AA43" s="37">
        <f t="shared" si="1"/>
        <v>0</v>
      </c>
      <c r="AB43" s="38">
        <f t="shared" si="2"/>
        <v>0</v>
      </c>
      <c r="AC43" s="39">
        <f t="shared" si="3"/>
        <v>0</v>
      </c>
    </row>
    <row r="44" spans="1:29" ht="15" thickBot="1" x14ac:dyDescent="0.35">
      <c r="A44" s="4">
        <v>27</v>
      </c>
      <c r="B44" s="8">
        <f>NOVIEMBRE!B45</f>
        <v>0</v>
      </c>
      <c r="C44" s="13"/>
      <c r="D44" s="3"/>
      <c r="E44" s="3"/>
      <c r="F44" s="3"/>
      <c r="G44" s="14"/>
      <c r="H44" s="13"/>
      <c r="I44" s="3"/>
      <c r="J44" s="3"/>
      <c r="K44" s="3"/>
      <c r="L44" s="14"/>
      <c r="M44" s="13"/>
      <c r="N44" s="3"/>
      <c r="O44" s="3"/>
      <c r="P44" s="3"/>
      <c r="Q44" s="14"/>
      <c r="R44" s="13"/>
      <c r="S44" s="3"/>
      <c r="T44" s="3"/>
      <c r="U44" s="3"/>
      <c r="V44" s="14"/>
      <c r="W44" s="13"/>
      <c r="X44" s="14"/>
      <c r="Y44" s="40">
        <f t="shared" si="0"/>
        <v>0</v>
      </c>
      <c r="Z44" s="36">
        <f t="shared" si="4"/>
        <v>0</v>
      </c>
      <c r="AA44" s="37">
        <f t="shared" si="1"/>
        <v>0</v>
      </c>
      <c r="AB44" s="38">
        <f t="shared" si="2"/>
        <v>0</v>
      </c>
      <c r="AC44" s="39">
        <f t="shared" si="3"/>
        <v>0</v>
      </c>
    </row>
    <row r="45" spans="1:29" ht="15" thickBot="1" x14ac:dyDescent="0.35">
      <c r="A45" s="4">
        <v>28</v>
      </c>
      <c r="B45" s="8" t="e">
        <f>NOVIEMBRE!#REF!</f>
        <v>#REF!</v>
      </c>
      <c r="C45" s="13"/>
      <c r="D45" s="3"/>
      <c r="E45" s="3"/>
      <c r="F45" s="3"/>
      <c r="G45" s="14"/>
      <c r="H45" s="13"/>
      <c r="I45" s="3"/>
      <c r="J45" s="3"/>
      <c r="K45" s="3"/>
      <c r="L45" s="14"/>
      <c r="M45" s="13"/>
      <c r="N45" s="3"/>
      <c r="O45" s="3"/>
      <c r="P45" s="3"/>
      <c r="Q45" s="14"/>
      <c r="R45" s="13"/>
      <c r="S45" s="3"/>
      <c r="T45" s="3"/>
      <c r="U45" s="3"/>
      <c r="V45" s="14"/>
      <c r="W45" s="13"/>
      <c r="X45" s="14"/>
      <c r="Y45" s="40">
        <f t="shared" si="0"/>
        <v>0</v>
      </c>
      <c r="Z45" s="36">
        <f t="shared" si="4"/>
        <v>0</v>
      </c>
      <c r="AA45" s="37">
        <f t="shared" si="1"/>
        <v>0</v>
      </c>
      <c r="AB45" s="38">
        <f t="shared" si="2"/>
        <v>0</v>
      </c>
      <c r="AC45" s="39">
        <f t="shared" si="3"/>
        <v>0</v>
      </c>
    </row>
    <row r="46" spans="1:29" ht="15" thickBot="1" x14ac:dyDescent="0.35">
      <c r="A46" s="4">
        <v>29</v>
      </c>
      <c r="B46" s="8" t="e">
        <f>NOVIEMBRE!#REF!</f>
        <v>#REF!</v>
      </c>
      <c r="C46" s="13"/>
      <c r="D46" s="3"/>
      <c r="E46" s="3"/>
      <c r="F46" s="3"/>
      <c r="G46" s="14"/>
      <c r="H46" s="13"/>
      <c r="I46" s="3"/>
      <c r="J46" s="3"/>
      <c r="K46" s="3"/>
      <c r="L46" s="14"/>
      <c r="M46" s="13"/>
      <c r="N46" s="3"/>
      <c r="O46" s="3"/>
      <c r="P46" s="3"/>
      <c r="Q46" s="14"/>
      <c r="R46" s="13"/>
      <c r="S46" s="3"/>
      <c r="T46" s="3"/>
      <c r="U46" s="3"/>
      <c r="V46" s="14"/>
      <c r="W46" s="13"/>
      <c r="X46" s="14"/>
      <c r="Y46" s="40">
        <f t="shared" si="0"/>
        <v>0</v>
      </c>
      <c r="Z46" s="36">
        <f t="shared" si="4"/>
        <v>0</v>
      </c>
      <c r="AA46" s="37">
        <f t="shared" si="1"/>
        <v>0</v>
      </c>
      <c r="AB46" s="38">
        <f t="shared" si="2"/>
        <v>0</v>
      </c>
      <c r="AC46" s="39">
        <f t="shared" si="3"/>
        <v>0</v>
      </c>
    </row>
    <row r="47" spans="1:29" ht="15" thickBot="1" x14ac:dyDescent="0.35">
      <c r="A47" s="4">
        <v>30</v>
      </c>
      <c r="B47" s="8" t="e">
        <f>NOVIEMBRE!#REF!</f>
        <v>#REF!</v>
      </c>
      <c r="C47" s="13"/>
      <c r="D47" s="3"/>
      <c r="E47" s="3"/>
      <c r="F47" s="3"/>
      <c r="G47" s="14"/>
      <c r="H47" s="13"/>
      <c r="I47" s="3"/>
      <c r="J47" s="3"/>
      <c r="K47" s="3"/>
      <c r="L47" s="14"/>
      <c r="M47" s="13"/>
      <c r="N47" s="3"/>
      <c r="O47" s="3"/>
      <c r="P47" s="3"/>
      <c r="Q47" s="14"/>
      <c r="R47" s="13"/>
      <c r="S47" s="3"/>
      <c r="T47" s="3"/>
      <c r="U47" s="3"/>
      <c r="V47" s="14"/>
      <c r="W47" s="13"/>
      <c r="X47" s="14"/>
      <c r="Y47" s="40">
        <f t="shared" si="0"/>
        <v>0</v>
      </c>
      <c r="Z47" s="36">
        <f t="shared" si="4"/>
        <v>0</v>
      </c>
      <c r="AA47" s="37">
        <f t="shared" si="1"/>
        <v>0</v>
      </c>
      <c r="AB47" s="38">
        <f t="shared" si="2"/>
        <v>0</v>
      </c>
      <c r="AC47" s="39">
        <f t="shared" si="3"/>
        <v>0</v>
      </c>
    </row>
    <row r="48" spans="1:29" ht="15" thickBot="1" x14ac:dyDescent="0.35">
      <c r="A48" s="4">
        <v>31</v>
      </c>
      <c r="B48" s="8" t="e">
        <f>NOVIEMBRE!#REF!</f>
        <v>#REF!</v>
      </c>
      <c r="C48" s="13"/>
      <c r="D48" s="3"/>
      <c r="E48" s="3"/>
      <c r="F48" s="3"/>
      <c r="G48" s="14"/>
      <c r="H48" s="13"/>
      <c r="I48" s="3"/>
      <c r="J48" s="3"/>
      <c r="K48" s="3"/>
      <c r="L48" s="14"/>
      <c r="M48" s="13"/>
      <c r="N48" s="3"/>
      <c r="O48" s="3"/>
      <c r="P48" s="3"/>
      <c r="Q48" s="14"/>
      <c r="R48" s="13"/>
      <c r="S48" s="3"/>
      <c r="T48" s="3"/>
      <c r="U48" s="3"/>
      <c r="V48" s="14"/>
      <c r="W48" s="13"/>
      <c r="X48" s="14"/>
      <c r="Y48" s="40">
        <f t="shared" si="0"/>
        <v>0</v>
      </c>
      <c r="Z48" s="36">
        <f t="shared" si="4"/>
        <v>0</v>
      </c>
      <c r="AA48" s="37">
        <f t="shared" si="1"/>
        <v>0</v>
      </c>
      <c r="AB48" s="38">
        <f t="shared" si="2"/>
        <v>0</v>
      </c>
      <c r="AC48" s="39">
        <f t="shared" si="3"/>
        <v>0</v>
      </c>
    </row>
    <row r="49" spans="1:29" ht="15" thickBot="1" x14ac:dyDescent="0.35">
      <c r="A49" s="4">
        <v>32</v>
      </c>
      <c r="B49" s="8" t="e">
        <f>NOVIEMBRE!#REF!</f>
        <v>#REF!</v>
      </c>
      <c r="C49" s="13"/>
      <c r="D49" s="3"/>
      <c r="E49" s="3"/>
      <c r="F49" s="3"/>
      <c r="G49" s="14"/>
      <c r="H49" s="13"/>
      <c r="I49" s="3"/>
      <c r="J49" s="3"/>
      <c r="K49" s="3"/>
      <c r="L49" s="14"/>
      <c r="M49" s="13"/>
      <c r="N49" s="3"/>
      <c r="O49" s="3"/>
      <c r="P49" s="3"/>
      <c r="Q49" s="14"/>
      <c r="R49" s="13"/>
      <c r="S49" s="3"/>
      <c r="T49" s="3"/>
      <c r="U49" s="3"/>
      <c r="V49" s="14"/>
      <c r="W49" s="13"/>
      <c r="X49" s="14"/>
      <c r="Y49" s="40">
        <f t="shared" si="0"/>
        <v>0</v>
      </c>
      <c r="Z49" s="36">
        <f t="shared" si="4"/>
        <v>0</v>
      </c>
      <c r="AA49" s="37">
        <f t="shared" si="1"/>
        <v>0</v>
      </c>
      <c r="AB49" s="38">
        <f t="shared" si="2"/>
        <v>0</v>
      </c>
      <c r="AC49" s="39">
        <f t="shared" si="3"/>
        <v>0</v>
      </c>
    </row>
    <row r="50" spans="1:29" ht="15" thickBot="1" x14ac:dyDescent="0.35">
      <c r="A50" s="4">
        <v>33</v>
      </c>
      <c r="B50" s="8" t="e">
        <f>NOVIEMBRE!#REF!</f>
        <v>#REF!</v>
      </c>
      <c r="C50" s="13"/>
      <c r="D50" s="3"/>
      <c r="E50" s="3"/>
      <c r="F50" s="3"/>
      <c r="G50" s="14"/>
      <c r="H50" s="13"/>
      <c r="I50" s="3"/>
      <c r="J50" s="3"/>
      <c r="K50" s="3"/>
      <c r="L50" s="14"/>
      <c r="M50" s="13"/>
      <c r="N50" s="3"/>
      <c r="O50" s="3"/>
      <c r="P50" s="3"/>
      <c r="Q50" s="14"/>
      <c r="R50" s="13"/>
      <c r="S50" s="3"/>
      <c r="T50" s="3"/>
      <c r="U50" s="3"/>
      <c r="V50" s="14"/>
      <c r="W50" s="13"/>
      <c r="X50" s="14"/>
      <c r="Y50" s="40">
        <f t="shared" si="0"/>
        <v>0</v>
      </c>
      <c r="Z50" s="36">
        <f t="shared" si="4"/>
        <v>0</v>
      </c>
      <c r="AA50" s="37">
        <f t="shared" si="1"/>
        <v>0</v>
      </c>
      <c r="AB50" s="38">
        <f t="shared" si="2"/>
        <v>0</v>
      </c>
      <c r="AC50" s="39">
        <f t="shared" si="3"/>
        <v>0</v>
      </c>
    </row>
    <row r="51" spans="1:29" ht="15" thickBot="1" x14ac:dyDescent="0.35">
      <c r="A51" s="4">
        <v>34</v>
      </c>
      <c r="B51" s="8" t="e">
        <f>NOVIEMBRE!#REF!</f>
        <v>#REF!</v>
      </c>
      <c r="C51" s="13"/>
      <c r="D51" s="3"/>
      <c r="E51" s="3"/>
      <c r="F51" s="3"/>
      <c r="G51" s="14"/>
      <c r="H51" s="13"/>
      <c r="I51" s="3"/>
      <c r="J51" s="3"/>
      <c r="K51" s="3"/>
      <c r="L51" s="14"/>
      <c r="M51" s="13"/>
      <c r="N51" s="3"/>
      <c r="O51" s="3"/>
      <c r="P51" s="3"/>
      <c r="Q51" s="14"/>
      <c r="R51" s="13"/>
      <c r="S51" s="3"/>
      <c r="T51" s="3"/>
      <c r="U51" s="3"/>
      <c r="V51" s="14"/>
      <c r="W51" s="13"/>
      <c r="X51" s="14"/>
      <c r="Y51" s="40">
        <f t="shared" si="0"/>
        <v>0</v>
      </c>
      <c r="Z51" s="36">
        <f t="shared" si="4"/>
        <v>0</v>
      </c>
      <c r="AA51" s="37">
        <f t="shared" si="1"/>
        <v>0</v>
      </c>
      <c r="AB51" s="38">
        <f t="shared" si="2"/>
        <v>0</v>
      </c>
      <c r="AC51" s="39">
        <f t="shared" si="3"/>
        <v>0</v>
      </c>
    </row>
    <row r="52" spans="1:29" ht="15" thickBot="1" x14ac:dyDescent="0.35">
      <c r="A52" s="4">
        <v>35</v>
      </c>
      <c r="B52" s="8" t="e">
        <f>NOVIEMBRE!#REF!</f>
        <v>#REF!</v>
      </c>
      <c r="C52" s="13"/>
      <c r="D52" s="3"/>
      <c r="E52" s="3"/>
      <c r="F52" s="3"/>
      <c r="G52" s="14"/>
      <c r="H52" s="13"/>
      <c r="I52" s="3"/>
      <c r="J52" s="3"/>
      <c r="K52" s="3"/>
      <c r="L52" s="14"/>
      <c r="M52" s="13"/>
      <c r="N52" s="3"/>
      <c r="O52" s="3"/>
      <c r="P52" s="3"/>
      <c r="Q52" s="14"/>
      <c r="R52" s="13"/>
      <c r="S52" s="3"/>
      <c r="T52" s="3"/>
      <c r="U52" s="3"/>
      <c r="V52" s="14"/>
      <c r="W52" s="13"/>
      <c r="X52" s="14"/>
      <c r="Y52" s="40">
        <f t="shared" si="0"/>
        <v>0</v>
      </c>
      <c r="Z52" s="36">
        <f t="shared" si="4"/>
        <v>0</v>
      </c>
      <c r="AA52" s="37">
        <f t="shared" si="1"/>
        <v>0</v>
      </c>
      <c r="AB52" s="38">
        <f t="shared" si="2"/>
        <v>0</v>
      </c>
      <c r="AC52" s="39">
        <f t="shared" si="3"/>
        <v>0</v>
      </c>
    </row>
    <row r="53" spans="1:29" ht="15" thickBot="1" x14ac:dyDescent="0.35">
      <c r="A53" s="4">
        <v>36</v>
      </c>
      <c r="B53" s="8" t="e">
        <f>NOVIEMBRE!#REF!</f>
        <v>#REF!</v>
      </c>
      <c r="C53" s="13"/>
      <c r="D53" s="3"/>
      <c r="E53" s="3"/>
      <c r="F53" s="3"/>
      <c r="G53" s="14"/>
      <c r="H53" s="13"/>
      <c r="I53" s="3"/>
      <c r="J53" s="3"/>
      <c r="K53" s="3"/>
      <c r="L53" s="14"/>
      <c r="M53" s="13"/>
      <c r="N53" s="3"/>
      <c r="O53" s="3"/>
      <c r="P53" s="3"/>
      <c r="Q53" s="14"/>
      <c r="R53" s="13"/>
      <c r="S53" s="3"/>
      <c r="T53" s="3"/>
      <c r="U53" s="3"/>
      <c r="V53" s="14"/>
      <c r="W53" s="13"/>
      <c r="X53" s="14"/>
      <c r="Y53" s="40">
        <f t="shared" si="0"/>
        <v>0</v>
      </c>
      <c r="Z53" s="36">
        <f t="shared" si="4"/>
        <v>0</v>
      </c>
      <c r="AA53" s="37">
        <f t="shared" si="1"/>
        <v>0</v>
      </c>
      <c r="AB53" s="38">
        <f t="shared" si="2"/>
        <v>0</v>
      </c>
      <c r="AC53" s="39">
        <f t="shared" si="3"/>
        <v>0</v>
      </c>
    </row>
    <row r="54" spans="1:29" ht="15" thickBot="1" x14ac:dyDescent="0.35">
      <c r="A54" s="4">
        <v>37</v>
      </c>
      <c r="B54" s="8" t="e">
        <f>NOVIEMBRE!#REF!</f>
        <v>#REF!</v>
      </c>
      <c r="C54" s="13"/>
      <c r="D54" s="3"/>
      <c r="E54" s="3"/>
      <c r="F54" s="3"/>
      <c r="G54" s="14"/>
      <c r="H54" s="13"/>
      <c r="I54" s="3"/>
      <c r="J54" s="3"/>
      <c r="K54" s="3"/>
      <c r="L54" s="14"/>
      <c r="M54" s="13"/>
      <c r="N54" s="3"/>
      <c r="O54" s="3"/>
      <c r="P54" s="3"/>
      <c r="Q54" s="14"/>
      <c r="R54" s="13"/>
      <c r="S54" s="3"/>
      <c r="T54" s="3"/>
      <c r="U54" s="3"/>
      <c r="V54" s="14"/>
      <c r="W54" s="13"/>
      <c r="X54" s="14"/>
      <c r="Y54" s="40">
        <f t="shared" si="0"/>
        <v>0</v>
      </c>
      <c r="Z54" s="36">
        <f t="shared" si="4"/>
        <v>0</v>
      </c>
      <c r="AA54" s="37">
        <f t="shared" si="1"/>
        <v>0</v>
      </c>
      <c r="AB54" s="38">
        <f t="shared" si="2"/>
        <v>0</v>
      </c>
      <c r="AC54" s="39">
        <f t="shared" si="3"/>
        <v>0</v>
      </c>
    </row>
    <row r="55" spans="1:29" ht="15" thickBot="1" x14ac:dyDescent="0.35">
      <c r="A55" s="4">
        <v>38</v>
      </c>
      <c r="B55" s="8" t="e">
        <f>NOVIEMBRE!#REF!</f>
        <v>#REF!</v>
      </c>
      <c r="C55" s="13"/>
      <c r="D55" s="3"/>
      <c r="E55" s="3"/>
      <c r="F55" s="3"/>
      <c r="G55" s="14"/>
      <c r="H55" s="13"/>
      <c r="I55" s="3"/>
      <c r="J55" s="3"/>
      <c r="K55" s="3"/>
      <c r="L55" s="14"/>
      <c r="M55" s="13"/>
      <c r="N55" s="3"/>
      <c r="O55" s="3"/>
      <c r="P55" s="3"/>
      <c r="Q55" s="14"/>
      <c r="R55" s="13"/>
      <c r="S55" s="3"/>
      <c r="T55" s="3"/>
      <c r="U55" s="3"/>
      <c r="V55" s="14"/>
      <c r="W55" s="13"/>
      <c r="X55" s="14"/>
      <c r="Y55" s="40">
        <f t="shared" si="0"/>
        <v>0</v>
      </c>
      <c r="Z55" s="36">
        <f t="shared" si="4"/>
        <v>0</v>
      </c>
      <c r="AA55" s="37">
        <f t="shared" si="1"/>
        <v>0</v>
      </c>
      <c r="AB55" s="38">
        <f t="shared" si="2"/>
        <v>0</v>
      </c>
      <c r="AC55" s="39">
        <f t="shared" si="3"/>
        <v>0</v>
      </c>
    </row>
    <row r="56" spans="1:29" ht="15" thickBot="1" x14ac:dyDescent="0.35">
      <c r="A56" s="4">
        <v>39</v>
      </c>
      <c r="B56" s="8" t="e">
        <f>NOVIEMBRE!#REF!</f>
        <v>#REF!</v>
      </c>
      <c r="C56" s="13"/>
      <c r="D56" s="3"/>
      <c r="E56" s="3"/>
      <c r="F56" s="3"/>
      <c r="G56" s="14"/>
      <c r="H56" s="13"/>
      <c r="I56" s="3"/>
      <c r="J56" s="3"/>
      <c r="K56" s="3"/>
      <c r="L56" s="14"/>
      <c r="M56" s="13"/>
      <c r="N56" s="3"/>
      <c r="O56" s="3"/>
      <c r="P56" s="3"/>
      <c r="Q56" s="14"/>
      <c r="R56" s="13"/>
      <c r="S56" s="3"/>
      <c r="T56" s="3"/>
      <c r="U56" s="3"/>
      <c r="V56" s="14"/>
      <c r="W56" s="13"/>
      <c r="X56" s="14"/>
      <c r="Y56" s="40">
        <f t="shared" si="0"/>
        <v>0</v>
      </c>
      <c r="Z56" s="36">
        <f t="shared" si="4"/>
        <v>0</v>
      </c>
      <c r="AA56" s="37">
        <f t="shared" si="1"/>
        <v>0</v>
      </c>
      <c r="AB56" s="38">
        <f t="shared" si="2"/>
        <v>0</v>
      </c>
      <c r="AC56" s="39">
        <f t="shared" si="3"/>
        <v>0</v>
      </c>
    </row>
    <row r="57" spans="1:29" ht="15" thickBot="1" x14ac:dyDescent="0.35">
      <c r="A57" s="4">
        <v>40</v>
      </c>
      <c r="B57" s="8" t="e">
        <f>NOVIEMBRE!#REF!</f>
        <v>#REF!</v>
      </c>
      <c r="C57" s="15"/>
      <c r="D57" s="18"/>
      <c r="E57" s="18"/>
      <c r="F57" s="18"/>
      <c r="G57" s="16"/>
      <c r="H57" s="15"/>
      <c r="I57" s="18"/>
      <c r="J57" s="18"/>
      <c r="K57" s="18"/>
      <c r="L57" s="16"/>
      <c r="M57" s="15"/>
      <c r="N57" s="18"/>
      <c r="O57" s="18"/>
      <c r="P57" s="18"/>
      <c r="Q57" s="16"/>
      <c r="R57" s="15"/>
      <c r="S57" s="18"/>
      <c r="T57" s="18"/>
      <c r="U57" s="18"/>
      <c r="V57" s="16"/>
      <c r="W57" s="15"/>
      <c r="X57" s="16"/>
      <c r="Y57" s="65">
        <f t="shared" si="0"/>
        <v>0</v>
      </c>
      <c r="Z57" s="36">
        <f t="shared" si="4"/>
        <v>0</v>
      </c>
      <c r="AA57" s="53">
        <f t="shared" si="1"/>
        <v>0</v>
      </c>
      <c r="AB57" s="54">
        <f t="shared" si="2"/>
        <v>0</v>
      </c>
      <c r="AC57" s="55">
        <f t="shared" si="3"/>
        <v>0</v>
      </c>
    </row>
    <row r="58" spans="1:29" ht="15" thickBot="1" x14ac:dyDescent="0.35"/>
    <row r="59" spans="1:29" x14ac:dyDescent="0.3">
      <c r="B59" s="19" t="s">
        <v>13</v>
      </c>
      <c r="C59" s="40">
        <f>COUNTIF(C18:C57,1)</f>
        <v>0</v>
      </c>
      <c r="D59" s="40">
        <f t="shared" ref="D59:X59" si="5">COUNTIF(D18:D57,1)</f>
        <v>0</v>
      </c>
      <c r="E59" s="40">
        <f t="shared" si="5"/>
        <v>0</v>
      </c>
      <c r="F59" s="40">
        <f t="shared" si="5"/>
        <v>0</v>
      </c>
      <c r="G59" s="40">
        <f t="shared" si="5"/>
        <v>0</v>
      </c>
      <c r="H59" s="40">
        <f t="shared" si="5"/>
        <v>0</v>
      </c>
      <c r="I59" s="40">
        <f t="shared" si="5"/>
        <v>0</v>
      </c>
      <c r="J59" s="40">
        <f t="shared" si="5"/>
        <v>0</v>
      </c>
      <c r="K59" s="40">
        <f t="shared" si="5"/>
        <v>0</v>
      </c>
      <c r="L59" s="40">
        <f t="shared" si="5"/>
        <v>0</v>
      </c>
      <c r="M59" s="40">
        <f t="shared" si="5"/>
        <v>0</v>
      </c>
      <c r="N59" s="40">
        <f t="shared" si="5"/>
        <v>0</v>
      </c>
      <c r="O59" s="40">
        <f t="shared" si="5"/>
        <v>0</v>
      </c>
      <c r="P59" s="40">
        <f t="shared" si="5"/>
        <v>0</v>
      </c>
      <c r="Q59" s="40">
        <f t="shared" si="5"/>
        <v>0</v>
      </c>
      <c r="R59" s="40">
        <f t="shared" si="5"/>
        <v>0</v>
      </c>
      <c r="S59" s="40">
        <f t="shared" si="5"/>
        <v>0</v>
      </c>
      <c r="T59" s="40">
        <f t="shared" si="5"/>
        <v>0</v>
      </c>
      <c r="U59" s="40">
        <f t="shared" si="5"/>
        <v>0</v>
      </c>
      <c r="V59" s="40">
        <f t="shared" si="5"/>
        <v>0</v>
      </c>
      <c r="W59" s="40">
        <f t="shared" si="5"/>
        <v>0</v>
      </c>
      <c r="X59" s="40">
        <f t="shared" si="5"/>
        <v>0</v>
      </c>
    </row>
    <row r="60" spans="1:29" x14ac:dyDescent="0.3">
      <c r="B60" s="20" t="s">
        <v>14</v>
      </c>
      <c r="C60" s="41">
        <f>C59/40</f>
        <v>0</v>
      </c>
      <c r="D60" s="41">
        <f t="shared" ref="D60:X60" si="6">D59/40</f>
        <v>0</v>
      </c>
      <c r="E60" s="41">
        <f t="shared" si="6"/>
        <v>0</v>
      </c>
      <c r="F60" s="41">
        <f t="shared" si="6"/>
        <v>0</v>
      </c>
      <c r="G60" s="41">
        <f t="shared" si="6"/>
        <v>0</v>
      </c>
      <c r="H60" s="41">
        <f t="shared" si="6"/>
        <v>0</v>
      </c>
      <c r="I60" s="41">
        <f t="shared" si="6"/>
        <v>0</v>
      </c>
      <c r="J60" s="41">
        <f t="shared" si="6"/>
        <v>0</v>
      </c>
      <c r="K60" s="41">
        <f t="shared" si="6"/>
        <v>0</v>
      </c>
      <c r="L60" s="41">
        <f t="shared" si="6"/>
        <v>0</v>
      </c>
      <c r="M60" s="41">
        <f t="shared" si="6"/>
        <v>0</v>
      </c>
      <c r="N60" s="41">
        <f t="shared" si="6"/>
        <v>0</v>
      </c>
      <c r="O60" s="41">
        <f t="shared" si="6"/>
        <v>0</v>
      </c>
      <c r="P60" s="41">
        <f t="shared" si="6"/>
        <v>0</v>
      </c>
      <c r="Q60" s="41">
        <f t="shared" si="6"/>
        <v>0</v>
      </c>
      <c r="R60" s="41">
        <f t="shared" si="6"/>
        <v>0</v>
      </c>
      <c r="S60" s="41">
        <f t="shared" si="6"/>
        <v>0</v>
      </c>
      <c r="T60" s="41">
        <f t="shared" si="6"/>
        <v>0</v>
      </c>
      <c r="U60" s="41">
        <f t="shared" si="6"/>
        <v>0</v>
      </c>
      <c r="V60" s="41">
        <f t="shared" si="6"/>
        <v>0</v>
      </c>
      <c r="W60" s="41">
        <f t="shared" si="6"/>
        <v>0</v>
      </c>
      <c r="X60" s="41">
        <f t="shared" si="6"/>
        <v>0</v>
      </c>
    </row>
    <row r="61" spans="1:29" x14ac:dyDescent="0.3">
      <c r="B61" s="21" t="s">
        <v>15</v>
      </c>
      <c r="C61" s="42">
        <f>COUNTIF(C18:C57,0)</f>
        <v>0</v>
      </c>
      <c r="D61" s="42">
        <f t="shared" ref="D61:X61" si="7">COUNTIF(D18:D57,0)</f>
        <v>0</v>
      </c>
      <c r="E61" s="42">
        <f t="shared" si="7"/>
        <v>0</v>
      </c>
      <c r="F61" s="42">
        <f t="shared" si="7"/>
        <v>0</v>
      </c>
      <c r="G61" s="42">
        <f t="shared" si="7"/>
        <v>0</v>
      </c>
      <c r="H61" s="42">
        <f t="shared" si="7"/>
        <v>0</v>
      </c>
      <c r="I61" s="42">
        <f t="shared" si="7"/>
        <v>0</v>
      </c>
      <c r="J61" s="42">
        <f t="shared" si="7"/>
        <v>0</v>
      </c>
      <c r="K61" s="42">
        <f t="shared" si="7"/>
        <v>0</v>
      </c>
      <c r="L61" s="42">
        <f t="shared" si="7"/>
        <v>0</v>
      </c>
      <c r="M61" s="42">
        <f t="shared" si="7"/>
        <v>0</v>
      </c>
      <c r="N61" s="42">
        <f t="shared" si="7"/>
        <v>0</v>
      </c>
      <c r="O61" s="42">
        <f t="shared" si="7"/>
        <v>0</v>
      </c>
      <c r="P61" s="42">
        <f t="shared" si="7"/>
        <v>0</v>
      </c>
      <c r="Q61" s="42">
        <f t="shared" si="7"/>
        <v>0</v>
      </c>
      <c r="R61" s="42">
        <f t="shared" si="7"/>
        <v>0</v>
      </c>
      <c r="S61" s="42">
        <f t="shared" si="7"/>
        <v>0</v>
      </c>
      <c r="T61" s="42">
        <f t="shared" si="7"/>
        <v>0</v>
      </c>
      <c r="U61" s="42">
        <f t="shared" si="7"/>
        <v>0</v>
      </c>
      <c r="V61" s="42">
        <f t="shared" si="7"/>
        <v>0</v>
      </c>
      <c r="W61" s="42">
        <f t="shared" si="7"/>
        <v>0</v>
      </c>
      <c r="X61" s="42">
        <f t="shared" si="7"/>
        <v>0</v>
      </c>
    </row>
    <row r="62" spans="1:29" x14ac:dyDescent="0.3">
      <c r="B62" s="22" t="s">
        <v>16</v>
      </c>
      <c r="C62" s="43">
        <f>COUNTIF(C18:C57,"T")</f>
        <v>0</v>
      </c>
      <c r="D62" s="43">
        <f t="shared" ref="D62:X62" si="8">COUNTIF(D18:D57,"T")</f>
        <v>0</v>
      </c>
      <c r="E62" s="43">
        <f t="shared" si="8"/>
        <v>0</v>
      </c>
      <c r="F62" s="43">
        <f t="shared" si="8"/>
        <v>0</v>
      </c>
      <c r="G62" s="43">
        <f t="shared" si="8"/>
        <v>0</v>
      </c>
      <c r="H62" s="43">
        <f t="shared" si="8"/>
        <v>0</v>
      </c>
      <c r="I62" s="43">
        <f t="shared" si="8"/>
        <v>0</v>
      </c>
      <c r="J62" s="43">
        <f t="shared" si="8"/>
        <v>0</v>
      </c>
      <c r="K62" s="43">
        <f t="shared" si="8"/>
        <v>0</v>
      </c>
      <c r="L62" s="43">
        <f t="shared" si="8"/>
        <v>0</v>
      </c>
      <c r="M62" s="43">
        <f t="shared" si="8"/>
        <v>0</v>
      </c>
      <c r="N62" s="43">
        <f t="shared" si="8"/>
        <v>0</v>
      </c>
      <c r="O62" s="43">
        <f t="shared" si="8"/>
        <v>0</v>
      </c>
      <c r="P62" s="43">
        <f t="shared" si="8"/>
        <v>0</v>
      </c>
      <c r="Q62" s="43">
        <f t="shared" si="8"/>
        <v>0</v>
      </c>
      <c r="R62" s="43">
        <f t="shared" si="8"/>
        <v>0</v>
      </c>
      <c r="S62" s="43">
        <f t="shared" si="8"/>
        <v>0</v>
      </c>
      <c r="T62" s="43">
        <f t="shared" si="8"/>
        <v>0</v>
      </c>
      <c r="U62" s="43">
        <f t="shared" si="8"/>
        <v>0</v>
      </c>
      <c r="V62" s="43">
        <f t="shared" si="8"/>
        <v>0</v>
      </c>
      <c r="W62" s="43">
        <f t="shared" si="8"/>
        <v>0</v>
      </c>
      <c r="X62" s="43">
        <f t="shared" si="8"/>
        <v>0</v>
      </c>
    </row>
    <row r="63" spans="1:29" ht="15" thickBot="1" x14ac:dyDescent="0.35">
      <c r="B63" s="23" t="s">
        <v>17</v>
      </c>
      <c r="C63" s="44">
        <f>COUNTIF(C18:C57,"J")</f>
        <v>0</v>
      </c>
      <c r="D63" s="44">
        <f t="shared" ref="D63:X63" si="9">COUNTIF(D18:D57,"J")</f>
        <v>0</v>
      </c>
      <c r="E63" s="44">
        <f t="shared" si="9"/>
        <v>0</v>
      </c>
      <c r="F63" s="44">
        <f t="shared" si="9"/>
        <v>0</v>
      </c>
      <c r="G63" s="44">
        <f t="shared" si="9"/>
        <v>0</v>
      </c>
      <c r="H63" s="44">
        <f t="shared" si="9"/>
        <v>0</v>
      </c>
      <c r="I63" s="44">
        <f t="shared" si="9"/>
        <v>0</v>
      </c>
      <c r="J63" s="44">
        <f t="shared" si="9"/>
        <v>0</v>
      </c>
      <c r="K63" s="44">
        <f t="shared" si="9"/>
        <v>0</v>
      </c>
      <c r="L63" s="44">
        <f t="shared" si="9"/>
        <v>0</v>
      </c>
      <c r="M63" s="44">
        <f t="shared" si="9"/>
        <v>0</v>
      </c>
      <c r="N63" s="44">
        <f t="shared" si="9"/>
        <v>0</v>
      </c>
      <c r="O63" s="44">
        <f t="shared" si="9"/>
        <v>0</v>
      </c>
      <c r="P63" s="44">
        <f t="shared" si="9"/>
        <v>0</v>
      </c>
      <c r="Q63" s="44">
        <f t="shared" si="9"/>
        <v>0</v>
      </c>
      <c r="R63" s="44">
        <f t="shared" si="9"/>
        <v>0</v>
      </c>
      <c r="S63" s="44">
        <f t="shared" si="9"/>
        <v>0</v>
      </c>
      <c r="T63" s="44">
        <f t="shared" si="9"/>
        <v>0</v>
      </c>
      <c r="U63" s="44">
        <f t="shared" si="9"/>
        <v>0</v>
      </c>
      <c r="V63" s="44">
        <f t="shared" si="9"/>
        <v>0</v>
      </c>
      <c r="W63" s="44">
        <f t="shared" si="9"/>
        <v>0</v>
      </c>
      <c r="X63" s="44">
        <f t="shared" si="9"/>
        <v>0</v>
      </c>
    </row>
  </sheetData>
  <mergeCells count="27">
    <mergeCell ref="AB14:AB17"/>
    <mergeCell ref="AC14:AC17"/>
    <mergeCell ref="C15:G15"/>
    <mergeCell ref="H15:L15"/>
    <mergeCell ref="M15:Q15"/>
    <mergeCell ref="AA14:AA17"/>
    <mergeCell ref="A14:A17"/>
    <mergeCell ref="B14:B17"/>
    <mergeCell ref="C14:X14"/>
    <mergeCell ref="Y14:Y17"/>
    <mergeCell ref="Z14:Z17"/>
    <mergeCell ref="R15:V15"/>
    <mergeCell ref="W15:X15"/>
    <mergeCell ref="V9:Y9"/>
    <mergeCell ref="C11:G11"/>
    <mergeCell ref="H11:J11"/>
    <mergeCell ref="K11:O11"/>
    <mergeCell ref="V11:Y11"/>
    <mergeCell ref="C10:I10"/>
    <mergeCell ref="C9:O9"/>
    <mergeCell ref="C7:O7"/>
    <mergeCell ref="V7:Y7"/>
    <mergeCell ref="C1:AC1"/>
    <mergeCell ref="C3:O3"/>
    <mergeCell ref="V3:AB3"/>
    <mergeCell ref="C5:O5"/>
    <mergeCell ref="V5:Y5"/>
  </mergeCells>
  <phoneticPr fontId="3" type="noConversion"/>
  <conditionalFormatting sqref="C18:X57">
    <cfRule type="cellIs" dxfId="3" priority="4" operator="equal">
      <formula>"J"</formula>
    </cfRule>
    <cfRule type="cellIs" dxfId="2" priority="5" operator="equal">
      <formula>"T"</formula>
    </cfRule>
  </conditionalFormatting>
  <conditionalFormatting sqref="AA5 AA7 AA9 AA11">
    <cfRule type="cellIs" dxfId="1" priority="1" operator="equal">
      <formula>"J"</formula>
    </cfRule>
    <cfRule type="cellIs" dxfId="0" priority="2" operator="equal">
      <formula>"T"</formula>
    </cfRule>
  </conditionalFormatting>
  <dataValidations count="1">
    <dataValidation type="list" allowBlank="1" showInputMessage="1" showErrorMessage="1" sqref="C18:X57 AA5 AA7 AA9 AA11" xr:uid="{513D75C0-7B15-4DBF-934F-D3E160E65B0C}">
      <formula1>"1,0,T,J"</formula1>
    </dataValidation>
  </dataValidations>
  <pageMargins left="0.7" right="0.7" top="0.75" bottom="0.75" header="0.3" footer="0.3"/>
  <pageSetup paperSize="9" orientation="portrait" r:id="rId1"/>
  <ignoredErrors>
    <ignoredError sqref="C59:X63" formulaRange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7276731D-3BB4-4DA9-B305-F53600221A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C18:X57</xm:sqref>
        </x14:conditionalFormatting>
        <x14:conditionalFormatting xmlns:xm="http://schemas.microsoft.com/office/excel/2006/main">
          <x14:cfRule type="iconSet" priority="3" id="{756859FE-A77F-4580-B466-9C38D9EF86F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0"/>
              <x14:cfIcon iconSet="3Symbols" iconId="0"/>
              <x14:cfIcon iconSet="3Symbols" iconId="2"/>
            </x14:iconSet>
          </x14:cfRule>
          <xm:sqref>AA11 AA9 AA7 AA5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AC5366-2F4C-475B-AAC6-B24AF5E987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MARZO ETP</vt:lpstr>
      <vt:lpstr>ABRIL ETP</vt:lpstr>
      <vt:lpstr>MAYO ETP</vt:lpstr>
      <vt:lpstr>JUNIO ETP</vt:lpstr>
      <vt:lpstr>JULIO ETP</vt:lpstr>
      <vt:lpstr>AGOSTO ETP</vt:lpstr>
      <vt:lpstr>SEPTIEMBRE ETP</vt:lpstr>
      <vt:lpstr>OCTUBRE ETP</vt:lpstr>
      <vt:lpstr>NOVIEMBRE ETP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Jhon W Ramos</cp:lastModifiedBy>
  <dcterms:created xsi:type="dcterms:W3CDTF">2024-02-07T14:13:43Z</dcterms:created>
  <dcterms:modified xsi:type="dcterms:W3CDTF">2026-06-14T00:33:07Z</dcterms:modified>
</cp:coreProperties>
</file>